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fel\Documents\PAGOS 2020\PAGOS 2025\MAYO\GC_5827717__17425_MAY_2025\OBLIGACONES MAYO 2025\OBLIGACION 1\"/>
    </mc:Choice>
  </mc:AlternateContent>
  <xr:revisionPtr revIDLastSave="0" documentId="13_ncr:1_{E6FDED05-DBBB-4D0C-9C79-80F0F6C1C0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SE ANALISIS" sheetId="2" r:id="rId1"/>
    <sheet name="FASE PLANEACION" sheetId="5" r:id="rId2"/>
    <sheet name="FASE EJECUCION" sheetId="6" r:id="rId3"/>
    <sheet name="FASE EVALUACION" sheetId="7" r:id="rId4"/>
    <sheet name="FASE PRACTICA" sheetId="8" r:id="rId5"/>
  </sheets>
  <definedNames>
    <definedName name="_xlnm.Print_Area" localSheetId="2">'FASE EJECUCION'!$A$1:$Q$50</definedName>
    <definedName name="_xlnm.Print_Area" localSheetId="3">'FASE EVALUACION'!$A$1:$N$37</definedName>
    <definedName name="_xlnm.Print_Area" localSheetId="1">'FASE PLANEACION'!$A$1:$Q$45</definedName>
  </definedNames>
  <calcPr calcId="181029"/>
</workbook>
</file>

<file path=xl/calcChain.xml><?xml version="1.0" encoding="utf-8"?>
<calcChain xmlns="http://schemas.openxmlformats.org/spreadsheetml/2006/main">
  <c r="E4" i="5" l="1"/>
  <c r="E4" i="6" l="1"/>
  <c r="E7" i="8" l="1"/>
  <c r="E5" i="8"/>
  <c r="E7" i="7"/>
  <c r="E5" i="7"/>
  <c r="E7" i="6"/>
  <c r="E5" i="6"/>
  <c r="E7" i="5"/>
  <c r="E5" i="5"/>
  <c r="E4" i="7" l="1"/>
  <c r="E4" i="8"/>
  <c r="E10" i="8"/>
  <c r="E10" i="5"/>
  <c r="O27" i="5"/>
  <c r="P27" i="5"/>
  <c r="Q27" i="5" s="1"/>
</calcChain>
</file>

<file path=xl/sharedStrings.xml><?xml version="1.0" encoding="utf-8"?>
<sst xmlns="http://schemas.openxmlformats.org/spreadsheetml/2006/main" count="499" uniqueCount="227">
  <si>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</si>
  <si>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</si>
  <si>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</si>
  <si>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</si>
  <si>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</si>
  <si>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</si>
  <si>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</si>
  <si>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</si>
  <si>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</si>
  <si>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</si>
  <si>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</si>
  <si>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</si>
  <si>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</si>
  <si>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ACTIVIDAD DE PROYECTO ( si el programa es titulada)</t>
  </si>
  <si>
    <t>MATERIALES DE FORMACIÓN</t>
  </si>
  <si>
    <t xml:space="preserve">AMBIENTE  </t>
  </si>
  <si>
    <t>ACTIVIDADES DE APRENDIZAJE A DESARROLLAR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</si>
  <si>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</si>
  <si>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</si>
  <si>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</si>
  <si>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FASE DE PROYECTO (Si el programa es de titulada)</t>
  </si>
  <si>
    <t>CRITERIOS DE EVALUACIÓN</t>
  </si>
  <si>
    <t xml:space="preserve">
GESTIÓN DE FORMACIÓN PROFESIONAL INTEGRAL
PROCEDIMIENTO PLANEACIÓN DEL DESARROLLO CURRICULAR
FORMATO PLANEACIÓN PEDAGÓGICA DEL PROYECTO FORMATIVO</t>
  </si>
  <si>
    <t>PRESENCIAL</t>
  </si>
  <si>
    <t>Construcción de la fase inicial de una casa piloto con sistemas constructivos alternativos en un Municipio del departamento del Tolima</t>
  </si>
  <si>
    <t xml:space="preserve">Instructor(es) que elabora la planeación pedagógica
</t>
  </si>
  <si>
    <t>Regional Tolima - Centro de Industria y la Construcción</t>
  </si>
  <si>
    <t xml:space="preserve">ANALISIS - diagnostico - investigacion- </t>
  </si>
  <si>
    <t>INDUCIR en la  contextualización de los participantes con respecto al SENA el Centro de formación, el modelo pedagógico y programa de formación</t>
  </si>
  <si>
    <t>Reconocer el rol de los participantes en el proceso formativo, el papel de los ambientes de aprendizaje y la metodología de formación, de acuerdo con la dinámica organizacional del SENA</t>
  </si>
  <si>
    <t>Asumir los deberes y derechos con base en las leyes y la normativa institucional en el marco de su proyecto de vida.</t>
  </si>
  <si>
    <t>Concertar alternativas y acciones de formación para el desarrollo de las competencias del programa formación, con base en la política institucional.</t>
  </si>
  <si>
    <t>Gestionar la información mediante procesos de comunicación asertiva de acuerdo con los procedimientos establecidos y con las tecnologías disponibles.</t>
  </si>
  <si>
    <t>Identificar las oportunidades que el Sena ofrece  en el marco de la formación profesional de acuerdo con el contexto nacional e internacional.</t>
  </si>
  <si>
    <t>PROMOVER LA INTERACCION IDONEA CONSIGO MISMO, CON LOS DEMAS Y CON LA
NATURALEZA EN LOS CONTEXTOS LABORAL Y SOCIAL.</t>
  </si>
  <si>
    <t>Nave 6, biblioteca o casa de la cultura de un Municipio</t>
  </si>
  <si>
    <t>Video bean o Televisor
Computador
Parlantes
Internet
Papel bond
Papel periódico
Marcadores</t>
  </si>
  <si>
    <t>Interacturar en los contextos productivos y sociales en función de los principios y valores universales</t>
  </si>
  <si>
    <t>APRENDIZAJE COOPERATIVO
Trabajo equipo-logro individual (TELI)
Torneo de juegos por equipos (TJE)
Rompecabezas II
Enseñanza acelerada por equipos (EAE)
Lectura y escritura Integrada Cooperativa
Aprender Juntos
Investigación Grupal</t>
  </si>
  <si>
    <t>LISTAR LOS RECURSOS</t>
  </si>
  <si>
    <t>DOCUMENTAR EL PLAN DE OBRA</t>
  </si>
  <si>
    <t>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</si>
  <si>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COMUNICARSE EN TAREAS SENCILLAS Y HABITUALES QUE REQUIEREN UN INTERCAMBIO SIMPLE Y DIRECTO
DE INFORMACIÓN COTIDIANA Y TÉCNICA</t>
  </si>
  <si>
    <t>APLICAR TÉCNICAS DE CULTURA FÍSICA PARA EL MEJORAMIENTO DE SU EXPRESIÓN CORPORAL, DESEMPEÑO LABORAL SEGÚN LA NATURALEZA Y COMPLEJIDAD DEL ÁREA OCUPACIONAL.</t>
  </si>
  <si>
    <t>INTERPRETAR PLANOS ARQUITECTÓNICOS Y DE DETALLES SEGÚN PROYECTO A EJECUTAR</t>
  </si>
  <si>
    <t>INTERPRETAR PLANOS DE INSTALACIONES ELÉCTRICAS SEGÚN PROYECTO A EJECUTAR</t>
  </si>
  <si>
    <t>INTERPRETAR PLANOS DE INSTALACIONES HIDRÁULICAS Y SANITARIAS SEGÚN PROYECTO A EJECUTAR.</t>
  </si>
  <si>
    <t>LOCALIZAR Y REPLANTEAR ELEMENTOS ESTRUCTURALES DE ACUERDO A PLANOS Y ESPECIFICACIONES</t>
  </si>
  <si>
    <t>TRAZAR Y FIJAR REFERENCIAS PARA INSTALACIONES TÉCNICAS SEGÚN PLANOS Y ESPECIFICACIONES.</t>
  </si>
  <si>
    <t>MODULAR LAS PIEZAS DE MAMPOSTERÍA SEGÚN LOS PLANOS Y ESPECIFICACIONES TÉCNICAS.</t>
  </si>
  <si>
    <t>REPLANTEAR MUROS DE ACUERDO A PLANOS Y ESPECIFICACIONES</t>
  </si>
  <si>
    <t>DESARROLLAR PERMANENTEMENTE LAS HABILIDADES PSICOMOTRICES Y DE PENSAMIENTO EN LA EJECUCIÓN DE LOS PROCESOS DE APRENDIZAJE.</t>
  </si>
  <si>
    <t>SELECCIONAR MATERIALES, HERRAMIENTAS Y EQUIPOS DE ACUERDO A LA ACTIVIDAD A REALIZAR.</t>
  </si>
  <si>
    <t>OPERAR HERRAMIENTAS Y EQUIPOS SEGÚN EL TIPO DE ACTIVIDAD Y MANUALES TÉCNICOS.</t>
  </si>
  <si>
    <t>SELECCIONAR MATERIALES, HERRAMIENTAS Y EQUIPOS PARA LA CONSTRUCCIÓN DE ELEMENTOS EN CONCRETO</t>
  </si>
  <si>
    <t>OPERAR HERRAMIENTAS Y EQUIPOS PARA LA CONSTRUCCIÓN DE ELEMENTOS CON MAMPUESTOS SEGÚN
ESPECIFICACIONES Y NORMAS DE SEGURIDAD VIGENTES</t>
  </si>
  <si>
    <t>REDIMENSIONAR PERMANENTEMENTE SU PROYECTO DE VIDA DE ACUERDO CON LAS CIRCUNSTANCIAS DEL CONTEXTO Y CON VISIÓN PROSPECTIVA.</t>
  </si>
  <si>
    <t>COMPRENDER LA IDEA PRINCIPAL EN AVISOS Y MENSAJES BREVES, CLAROS Y SENCILLOS EN INGLÉS</t>
  </si>
  <si>
    <t>INTERPRETAR PROYECTOS DE CONSTRUCCIÓN A PARTIR DE PLANOS Y ESPECIFICACIONES TÉCNICAS.</t>
  </si>
  <si>
    <t>INTERPRETAR PLANOS Y REALIZAR LOCALIZACION Y REPLANTEO</t>
  </si>
  <si>
    <t>LEVANTAR MUROS EN MAMPOSTERÍA DE ACUERDO CON NORMAS, PLANOS Y ESPECIFICACIONES.</t>
  </si>
  <si>
    <t>INSTALAR REDES DE ACUERDO CON LAS NORMAS, PLANOS Y ESPECIFICACIONES</t>
  </si>
  <si>
    <t>FUNDIR LOS ELEMENTOS DE CONCRETO DE ACUERDO CON LAS NORMAS PLANOS Y
ESPECIFICACIONES</t>
  </si>
  <si>
    <t>FUNDIR LOS ELEMENTOS DE CONCRETO DE ACUERDO CON LAS NORMAS PLANOS Y ESPECIFICACIONES</t>
  </si>
  <si>
    <t>PROMOVER LA INTERACCION IDONEA CONSIGO MISMO, CON LOS DEMAS Y CON LA NATURALEZA EN LOS CONTEXTOS LABORAL Y SOCIAL.</t>
  </si>
  <si>
    <t xml:space="preserve">*Analiza de manera crítica las situaciones pertinentes que contribuyen a la resolución de problemas según los requerimientos de los contextos productivos y sociales.
* Desarrolla actividades de autogestión orientadas hacia el mejoramiento personal según los requerimientos del proceso formativo.
* Propone alternativas creativas, lógicas y coherentes que posibiliten la resolución de problemas según la demanda del contexto social y productivo.
*Resuelve conflictos mediante el uso de la racionalidad, la argumentación y la asertividad.
*Aporta elementos en la construcción colectiva del conocimiento según la naturaleza del problema.
* Optimiza los recursos requeridos en el desarrollo de sus actividades formativas y productivas según normas
institucionales.
</t>
  </si>
  <si>
    <t>EJECUCION</t>
  </si>
  <si>
    <t>ARMAR FORMALETAS Y OBRA FALSA DE ACUERDO A ESPECIFICACIONES Y REQUERIMIENTOS DEL PROCESO
CONSTRUCTIVO.</t>
  </si>
  <si>
    <t>INSTALAR ARMADURA DE ACUERDO CON PLANOS, NORMAS Y ESPECIFICACIONES TÉCNICAS.</t>
  </si>
  <si>
    <t>ENTREGAR ACTIVIDADES DE ACUERDO CON ESPECIFICACIONES ESTABLECIDAS.</t>
  </si>
  <si>
    <t>PREPARAR MEZCLAS SEGÚN ESPECIFICACIONES TÉCNICAS Y REQUERIMIENTOS DE PROCESO.</t>
  </si>
  <si>
    <t>CONSTRUIR MUROS SEGÚN PLANOS, NORMAS Y ESPECIFICACIONES TÉCNICAS</t>
  </si>
  <si>
    <t>APLICAR MORTEROS SOBRE SUPERFICIES SEGÚN ESPECIFICACIONES TÉCNICAS</t>
  </si>
  <si>
    <t xml:space="preserve">REALIZAR INSTALACIONES HIDRÁULICAS Y SANITARIAS DE ACUERDO A NORMAS, PLANOS </t>
  </si>
  <si>
    <t>INSTALAR COMPONENTES Y ELEMENTOS ELÉCTRICOS SEGÚN NORMAS, PLANOS Y ESPECIFICACIONES.</t>
  </si>
  <si>
    <t>INSTALAR APARATOS HIDRÁULICOS, SANITARIOS Y DE ALMACENAMIENTO DE ACUERDO A NORMAS, PLANOS
Y ESPECIFICACIONES.</t>
  </si>
  <si>
    <t>ENCONTRAR INFORMACIÓN ESPECÍFICA Y PREDECIBLE EN ESCRITOS SENCILLOS Y COTIDIANOS</t>
  </si>
  <si>
    <t>ASUMIR ACTITUDES CRÍTICAS , ARGUMENTATIVAS Y PROPOSITIVAS EN FUNCIÓN DE LA RESOLUCIÓN DE PROBLEMAS DE CARÁCTER PRODUCTIVO Y SOCIAL.</t>
  </si>
  <si>
    <t>ENCONTRAR VOCABULARIO Y EXPRESIONES DE INGLÉS TÉCNICO EN ANUNCIOS, FOLLETOS, PÁGINAS WEB.</t>
  </si>
  <si>
    <t>LEER TEXTOS MUY BREVES Y SENCILLOS EN INGLÉS GENERAL Y TÉCNICO</t>
  </si>
  <si>
    <t>LEVANTAR MUROS EN MAMPOSTERÍA DE ACUERDO CON NORMAS, PLANOS Y ESPECIFICACIONES</t>
  </si>
  <si>
    <t>EVALUACION</t>
  </si>
  <si>
    <t>HACER SEGUIMIENTO Y CONTROL DE CALIDAD</t>
  </si>
  <si>
    <t>GENERAR HÁBITOS SALUDABLES EN SU ESTILO DE VIDA PARA GARANTIZAR LA PREVENCIÓN DE RIESGOS OCUPACIONALES DE ACUERDO CON EL DIAGNÓSTICO DE SU CONDICIÓN FÍSICA INDIVIDUAL Y LA NATURALEZA Y COMPLEJIDAD DE SU DESEMPEÑO LABORAL</t>
  </si>
  <si>
    <t>REALIZAR INTERCAMBIOS SOCIALES Y PRÁCTICOS MUY BREVES, CON UN VOCABULARIO SUFICIENTE PARA HACER UNA EXPOSICIÓN O MANTENER UNA CONVERSACIÓN SENCILLA SOBRE TEMAS TÉCNICOS</t>
  </si>
  <si>
    <t>VERIFICAR PROCESOS Y ESTABLECER CORRECTIVOS SEGÚN FALLAS DETECTADAS EN LA EJECUCIÓN DE
INSTALACIONES TÉCNICAS</t>
  </si>
  <si>
    <t xml:space="preserve">ETAPA PRACTICA </t>
  </si>
  <si>
    <t>PROMOVER LA INTERACCIÓN IDÓNEA CONSIGO MISMO, CON LOS DEMÁS Y CON LA NATURALEZA EN LOS CONTEXTOS LABORAL Y SOCIAL</t>
  </si>
  <si>
    <t xml:space="preserve">APLICAR EN LA RESOLUCION DE PROBLEMAS REALES DEL SECTOR PRODUCTIVO LOS CONOCIMIENTOS HABILIDADES Y DESTREZAS PERTINENTES A LAS COMPETENCIA </t>
  </si>
  <si>
    <t>CONSTRUIR ELEMENTOS EN CONCRETO</t>
  </si>
  <si>
    <t>INSTALAR REDES DOMICILIARIAS</t>
  </si>
  <si>
    <t>LEVANTAR MUROS</t>
  </si>
  <si>
    <t>Lugar de ejecución de la etapa práctica</t>
  </si>
  <si>
    <t>Herramientas
Equipos
Computador
EPPS
Papel bond
Bitácora
Cemento
Arena blanca
Arena negra
Acero
Bloques o ladrillos
Madera
Triturado
Pegantes pvc</t>
  </si>
  <si>
    <t>Instructor técnico
Instructor de seguimiento y evaluación EP</t>
  </si>
  <si>
    <t>Todos los relacionados en las fase de planeación, ejecución y evaluación</t>
  </si>
  <si>
    <t>* Reportes de seguimiento quincena</t>
  </si>
  <si>
    <t>VERIFICAR PROCESOS Y ESTABLECER CORRECTIVOS SEGÚN FALLAS DETECTADAS EN LA EJECUCIÓN DE INSTALACIONES TÉCNICAS</t>
  </si>
  <si>
    <t>COMPRENDER TEXTOS EN INGLÉS EN FORMA ESCRITA Y AUDITIVA</t>
  </si>
  <si>
    <t>PLANEACION</t>
  </si>
  <si>
    <t>FUNDIR LOS ELEMENTOS DE CONCRETO DE ACUERDO CON LAS NORMAS PLANOS Y ESPEIFICACIONES</t>
  </si>
  <si>
    <t>COMPRENDER FRASES Y VOCABULARIO HABITUAL SOBRE TEMAS DE INTERÉS PERSONAL Y TEMASTECNICOS</t>
  </si>
  <si>
    <t>Practicar la lectura comprensiva de escritos en ingles</t>
  </si>
  <si>
    <t>Adquirir el vocabulario básico para poder interpretar un esrito en ingles</t>
  </si>
  <si>
    <t>SELECCIONAR MATERIALES, HERRAMIENTAS Y EQUIPOS PARA LA CONSTRUCCIÓN DE ELEMENTOS CON
MAMPUESTOS SEGÚN ESPECIFICACIONES TÉCNICAS</t>
  </si>
  <si>
    <t>Identificar ideas principales en un texto en ingles</t>
  </si>
  <si>
    <t>Adquirir habilidad para ubicarse en un entorno de idioma ingles</t>
  </si>
  <si>
    <t>Realizar intercambio de información con otras personas en el idioma ingles</t>
  </si>
  <si>
    <t>Desarrollar  habilidades de comunicaión tecnológica en el idioma ingles</t>
  </si>
  <si>
    <t>Adquirir las habiilidades necesarias para mantener una conversación fluida en ingles en algún tema técnico</t>
  </si>
  <si>
    <t>Realizar una proyección de vida en diferentes etapas</t>
  </si>
  <si>
    <t>Análizar de casos reales de conflictos sociales</t>
  </si>
  <si>
    <t>Practicar técnicas de comunicación que mejoren las relaciones personales y laborales</t>
  </si>
  <si>
    <t>GENERAR PROCESOS AUTÓNOMOS Y DE TRABAJO COLABORATIVO PERMANENTES, FORTALECIENDO EL EQUILIBRIO DE LOS COMPONENTES RACIONALES Y EMOCIONALES ORIENTADOS HACIA EL DESARROLLO HUMANO INTEGRAL</t>
  </si>
  <si>
    <t>Aquirir habilidades para realizar trabao en equipo</t>
  </si>
  <si>
    <t>ASUMIR RESPONSABLEMENTE LOS CRITERIOS DE PRESERVACIÓN Y CONSERVACIÓN DEL MEDIO AMBIENTE Y DE DESARROLLO SOSTENIBLE, EN EL EJERCICIO DE SU DESEMPEÑO LABORAL Y SOCIAL</t>
  </si>
  <si>
    <t>Realizar procesos de reciclaje</t>
  </si>
  <si>
    <t>Mantener en orden y aseo lso ambientes de aprendizaje</t>
  </si>
  <si>
    <t>Apropiarse de la práctica del autocuidado</t>
  </si>
  <si>
    <t>Aprender a identificar, minimizar y controlar lso riesgos en el trabajo</t>
  </si>
  <si>
    <t>Plantea y responde preguntas sobre sí mismo.</t>
  </si>
  <si>
    <t>Elabora resúmenes cortos sobre textos sencillos, y con contenido técnico.</t>
  </si>
  <si>
    <t>Pronuncia adecuadamente el vocabulario y modismos básicos del idioma</t>
  </si>
  <si>
    <t>Sostiene conversaciones con vocabulario básico y técnico aprendido.</t>
  </si>
  <si>
    <t>Vivencia su proyecto de vida en el marco del Desarrollo Humano Integral según competencias ciudadanas.</t>
  </si>
  <si>
    <t>Identifica e integra los elementos de su contexto que le permiten redimensionar su proyecto de vida.</t>
  </si>
  <si>
    <t>Argumenta y acoge objetivamente los criterios que contribuyen a la resolución de problemas según requerimientos del proceso formativo en función de las demandas concretas de los contextos productivos y sociales.</t>
  </si>
  <si>
    <t>Establece relaciones interpersonales dentro de criterios de libertad, justicia, respeto, responsabilidad, tolerancia y solidaridad según principios y valores universales.</t>
  </si>
  <si>
    <t>Se comunica fácilmente con los miembros de la comunidad educativa según protocolos y normas de convivencia
institucional.</t>
  </si>
  <si>
    <t>Establece procesos comunicativos asertivos que posibilitan la convivencia en los contextos social y productivo de acuerdo
con las competencias ciudadanas.</t>
  </si>
  <si>
    <t>Establece acuerdos mediante el uso de procesos comunicativos, racionales y argumentados orientados hacia la resolución de problemas según normas y protocolos institucionales.</t>
  </si>
  <si>
    <t>Contribuye en el cuidado y uso de los elementos que integran su entorno formativo y laboral según normas institucionales.
Dispone los residuos teniendo en cuenta las normas de clasificación de los mismos.</t>
  </si>
  <si>
    <t>Mantiene limpio y ordenado el lugar donde desarrolla sus actividades formativas y productivas según estándares de protección ambiental.</t>
  </si>
  <si>
    <t>Diagnóstica los riesgos ergonómicos y psicosociales de su desempeño laboral según normas de salud ocupacional.</t>
  </si>
  <si>
    <t>Conocer técnicas de cultura física y aplicarlas personal  y laboralmente</t>
  </si>
  <si>
    <t>Aplica los test de condición física según técnicas de medición
Selecciona los ejercicios para el plan de acondicionamiento físico de acuerdo con los métodos de entrenamiento físico.</t>
  </si>
  <si>
    <t>Elabora el plan de acondicionamiento físico, según sistemas de entrenamiento físico
Selecciona las técnicas de cultura física para prevenir riesgos ergonómicos y psicosociales según naturaleza y complejidad del desempeño laboral.</t>
  </si>
  <si>
    <t>Implementa técnicas de cultura física para la prevención de riesgos ergonómicos y psicosociales teniendo en cuenta la
naturaleza y complejidad del desempeño laboral.
Valora el impacto de la cultura física en el mejoramiento de la calidad de vida y su efecto en el entorno familiar social y
productivo teniendo en cuenta su proyecto de vida.</t>
  </si>
  <si>
    <t>Implementa estrategias que le permitan liderar actividades físicas deportivas y culturales en contexto social y productivo
teniendo en cuenta las competencias ciudadanas.</t>
  </si>
  <si>
    <t>Participa en actividades que requieren coordinación motriz fina y gruesa de forma individual y grupal teniendo en cuenta la naturaleza y complejidad del desempeño laboral.</t>
  </si>
  <si>
    <t>Aporta habilidades psicomotrices al trabajo colectivo</t>
  </si>
  <si>
    <t>Aborda procesos de trabajo colaborativo orientados hacia la construcción colectiva según los requerimientos de los contextos sociales y productivos.</t>
  </si>
  <si>
    <t>Aplica técnicas y procedimientos orientados al perfeccionamiento de la psicomotricidad frente a los requerimientos de su
desempeño laboral.</t>
  </si>
  <si>
    <t>Armoniza los componentes racionales y emocionales en el desarrollo de los procesos de trabajo colectivo según normas de convivencia.</t>
  </si>
  <si>
    <t>Aplicar el procedimiento para leer planos y plasmarlos en el terreno antes y despues de la construcción del proyecto</t>
  </si>
  <si>
    <t>Adquirir las habilidades para el uso, manipulación y mantenimiento d elos recursos utilizados en la construccón de edificaciones</t>
  </si>
  <si>
    <t>Consolidar el plan de obra de acuerdo con el contenido necesario y util para ejecutar una obra</t>
  </si>
  <si>
    <t>Aprender a encofrar y a instalar refuerzos de acero en elementos de cocreto</t>
  </si>
  <si>
    <t>Construir redes de agua potable y residuales de una edificacón</t>
  </si>
  <si>
    <t>Construir redes electricas para dar suministro energético a una edificaicón</t>
  </si>
  <si>
    <t>Realizar el análisis de trazabilidad de controles técnicos de obra</t>
  </si>
  <si>
    <t>Deduccir datos de productividad y rendimientos que contribuyan a mejorar los procesos constructivos</t>
  </si>
  <si>
    <t>APRENDIZAJE COOPERATIVO</t>
  </si>
  <si>
    <t>Nave 6, biblioteca o casa de la cultura de un Municipio y área del proyecto formativo</t>
  </si>
  <si>
    <t>Video bean o Televisor
Internet
Computador
Parlantes 
Flexómetros
Escuadras
Maceta o martillo
Mangueras de nivel
Nivel de mano
Papel bond
Papel periódico
Marcadores
Planos
Hilos o naylon
Tizas
Estacas
Cimbra
Bitácora</t>
  </si>
  <si>
    <t>Video bean o Televisor
Internet
Computador
Parlantes
Calculadora
Papel bond
Papel periódico
Marcadores
Bitácora</t>
  </si>
  <si>
    <t>Instructor de ingles
Instructor de ética
Instructor  Ambbiental
Instructor SST
Instructor cultura física 
Instructor Técnico</t>
  </si>
  <si>
    <t>* Determina cantidad de materiales, herramientas y equipos según planos y especificaciones técnicas.
* Opera herramientas y equipos según manuales técnicos y condiciones de seguridad.
* Utiliza elementos de protección personal de acuerdo a la actividad.
* Opera instrumentos de medición eléctrica de acuerdo con recomendaciones técnicas.
* Utiliza elementos de protección personal de acuerdo a la actividad.
* Adopta posiciones ergonómicas durante la actividad de acuerdo a normas.
* Utiliza herramienta y equipo para construcción de elementos en concreto según el tipo de actividad a desarrollar.
* Adopta posiciones ergonómicas durante la actividad de acuerdo a normas
* Calcula cantidades de concreto, acero, encofrados y formaletas de acuerdo a planos.
* Realiza despieces de acero según planos estructurales.
* Utiliza elementos de protección personal de acuerdo a la actividad.
* Determina cantidad de materiales, herramientas, equipos, mano de obra de acuerdo a la actividad a ejecutar.
* Utiliza elementos de protección personal de acuerdo a la actividad.
* Prepara materiales según especificaciones y cantidad de acuerdo a la actividad a ejecutar
* Opera equipos y herramientas según manuales de uso y técnicos de fabricantes.</t>
  </si>
  <si>
    <t>* Traza y fija referencias de elementos estructurales según planos.
* Selecciona los ejercicios para el plan de acondicionamiento físico de acuerdo con los métodos de entrenamiento físico.
* Elabora el plan de acondicionamiento físico, según sistemas de entrenamiento físico.
* Selecciona las técnicas de cultura física para prevenir riesgos ergonómicos y psicosociales según naturaleza y complejidad del desempeño laboral.
* Implementa técnicas de cultura física para la prevención de riesgos ergonómicos y psicosociales teniendo en cuenta la naturaleza y complejidad del desempeño laboral.
* Valora el impacto de la cultura física en el mejoramiento de la calidad de vida y su efecto en el entorno familiar social y productivo teniendo en cuenta su proyecto de vida.
* Implementa estrategias que le permitan liderar actividades físicas deportivas y culturales en contexto social y productivo teniendo en cuenta las competencias ciudadanas.
* Participa en actividades que requieren coordinación motriz fina y gruesa de forma individual y grupal teniendo en cuenta la naturaleza y complejidad del desempeño laboral.
* Interpreta planos arquitectónicos y de detalles del proyecto a desarrollar.
* Asume con responsabilidad el manejo de la información técnica.
* Interpreta los planos e instrucciones de manera técnica, responsable y ordenada.
* Realiza esquemas de la instalación.
* Realiza las instalaciones según planos, normas y especificaciones.
* Localiza, traza y regatea superficies según planos y normatividad vigente.
* Localiza y repara fugas detectadas a partir de procedimientos establecidos.
* Relaciona magnitudes eléctricas: fundamentales y derivadas.
* Realiza operaciones básicas de matemáticas y geometría según requerimientos técnicos.
* Aplica sistemas de unidades requeridas para el desarrollo de la actividad.</t>
  </si>
  <si>
    <t>Interpreta los planos constructivos según proyecto a ejecutar.</t>
  </si>
  <si>
    <t>Video bean o Televisor
Internet
Computador
Parlantes
Herramienta menor
Vibrador
Mezcladora
Equipo para tomar asentamiento
Cilindros
Papel bond
Papel periódico
Marcadores
Cemento
Arena blanca
Triturado
Formaleta
Acero
Bitácora</t>
  </si>
  <si>
    <t>* Instala elementos de obra falsa y formaletería conforme a planos y especificaciones.
* Construye formaleta en madera según planos y especificaciones técnicas.
* Figura el acero para estructuras en concreto.
* Arma refuerzos para estructuras de concreto según planos y especificaciones.</t>
  </si>
  <si>
    <t xml:space="preserve">Video bean o Televisor
Interned
Computador
Parlantes
Herramienta Menor
Papel bond
Papel periódico
Marcadores
Bloques o ladrillos
Botellas plásticas
Cemento
Arena blanca
Arena negra
Bitácora </t>
  </si>
  <si>
    <t>* Sigue proceso constructivo para la ejecución de muros en mampostería.
* Adopta posiciones ergonómicas durante la actividad de acuerdo a normas.
* Aplica normas y especificaciones técnicas en la construcción de muros con piezas de mampostería.</t>
  </si>
  <si>
    <t>* Nivela fondos de zanja garantizando pendientes de diseño y soporte de la tubería.
* Corta, tiende y realiza acople de tuberías según procedimientos establecidos y manuales técnicos de fabricantes.
* Rellena zanjas con material fino compactando por capas alrededor de la tubería según especificaciones de diseño.
* Instala tanques de reserva de acuerdo a planos y manuales técnicos de fabricantes.
* Instala y/o construye trampa de grasas, cajas de inspección, cajas de distribución, desarenadores según planos y manuales técnicos de fabricantes.
* Instala aparatos de fontanería según normas, planos y manuales técnicos de fabricantes.</t>
  </si>
  <si>
    <t>* Realiza el alambrado de la instalación eléctrica de acuerdo con planos, normas y reglamentos vigentes.
* Realiza uniones cumpliendo con la normatividad vigente y el diseño, fija elementos de conexión cumpliendo con los requerimientos del diseño y la norma técnica.</t>
  </si>
  <si>
    <t>Video bean o Televisor
Interned
Computador
Parlantes
Herramienta Menor
Papel bond
Papel periódico
Marcadores
Tubería
Accesorios
Bitácora</t>
  </si>
  <si>
    <t>Nave 6, biblioteca o casa de la cultura de un Municipio y área del PF</t>
  </si>
  <si>
    <t>Video bean o Televisor
Interned
Computador
Parlantes
Papel bond
Papel periódico
Marcadores
Bitácora</t>
  </si>
  <si>
    <t>* Toma muestras a mezclas de concreto según especificaciones técnicas
* Protege áreas a intervenir según requerimientos del proceso.
* Efectúa prueba de estanquidad en instalaciones sanitarias
* Entrega las actividades terminadas de acuerdo a planos, especificaciones y tiempos</t>
  </si>
  <si>
    <t>* Entrega las actividades terminadas según planos y especificaciones técnicas.
* Clasifica desperdicio y material sobrante según normas de salud ocupacional y medio
* Clasifica desperdicio y material sobrante según normas de salud ocupacional y medio ambiente
* Cumple con las normas de salud, higiene y seguridad ocupacional en la ejecución de la actividad.
* Establece correctivos encontrados en la ejecución de las actividades
* Entrega las actividades en los tiempos establecidos.
* Protege áreas a intervenir según requerimientos del proceso.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</si>
  <si>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de apareamiento de saludos y despedidas
* Taller "The Jhonson Family"
* Taller "While the city Sleeps"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</si>
  <si>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Aparejamiento de adjetivos
* Resumen "The daily life of a president"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</si>
  <si>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"Order the Sentence: Last vacation"
* Taller “Listening Comprehension: Tell me about your last vacation” 
* Taller "Matching according to the answers: Yes/No questions and Information questions"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</si>
  <si>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Grabación "What did I do on my last vacation?"</t>
    </r>
  </si>
  <si>
    <t>Escribe o presenta descripciones de sí mismo, su profesión y su entorno en ingles</t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</si>
  <si>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Test final </t>
    </r>
  </si>
  <si>
    <t>Interpreta un texto sencillo de ingles y puede construir un mapa conceptual basado en el mismo.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</si>
  <si>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"Helping Nature"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</si>
  <si>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Grabación "Looking at some pictures"</t>
    </r>
  </si>
  <si>
    <t>Interpreta un texto en ingles sencillo y puede construir un mapa conceptual basado en el mismo.</t>
  </si>
  <si>
    <t>Estructura adecuadamente una opinión en ingles sobre un tema conocido de su especialidad.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</si>
  <si>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de Proyecto de vida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</si>
  <si>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Puntos ecológicos en los ambientes de aprendizaje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</si>
  <si>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Video peligro y riesgo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</si>
  <si>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Análisis “video sobre peso el punto flaco de los colombianos”
* Video dinámica recreativa diseñada
* Video aplicación juego de motricidad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</si>
  <si>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Trabajo escrito conceptos básicos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</si>
  <si>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Frizo de ejercicios de equilibrio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</si>
  <si>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Folleto pausas activas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</si>
  <si>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Plan de acondicionamiento físico
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</si>
  <si>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Informe peligros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</si>
  <si>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Diapositivas 5 S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</si>
  <si>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Taller de comunicación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</si>
  <si>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Video consecuencias Sustancias psicoactivas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</si>
  <si>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de solución de conflictos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</si>
  <si>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Taller de trabajo en equipo
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</si>
  <si>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Cuadro de acciones seguras e inseguras</t>
    </r>
  </si>
  <si>
    <r>
      <rPr>
        <u/>
        <sz val="10"/>
        <color theme="1"/>
        <rFont val="Calibri"/>
        <family val="2"/>
      </rPr>
      <t xml:space="preserve">Evidencias de Desempeño:
</t>
    </r>
    <r>
      <rPr>
        <sz val="10"/>
        <color theme="1"/>
        <rFont val="Calibri"/>
        <family val="2"/>
      </rPr>
      <t>* Ejercicios sobre habilidad psicomotriz y de pensamiento)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</si>
  <si>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Mapa mental desarrollo psicomotor-aprendizaje)..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</si>
  <si>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Taller de Liderazgo</t>
    </r>
  </si>
  <si>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Taller de valores</t>
    </r>
  </si>
  <si>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Ensayo prevención de riesgos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</si>
  <si>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Video de ejercicios de habilidad psicomotriz fina y gruesa</t>
    </r>
  </si>
  <si>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Taller de Autos</t>
    </r>
  </si>
  <si>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Examen final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</si>
  <si>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Examen final</t>
    </r>
  </si>
  <si>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Matriz de peligros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</si>
  <si>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Taller tipos de planos
* Taller partes de un plano
* Taller tipos de vista
* Taller escalas
* Fichas técnicas de la HM usada en replanteos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Cuadro comparativo interpretación con y sin conocimiento
* Taller matemático y geométrico
* Taller unidades de medida, plano cartesiano y regla de tres
</t>
    </r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Cuadro de información del plano del PF
* Replanteo del profyecto formativo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</si>
  <si>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Ppresentación por tipo y clase de recurso suministrado en imágenes
* Cuadro de dibujo y funciones de herramientas y equipos de la  lista entregada
*  Organigrama de los cargos listados
* Perfil profresional del TCE
* Diapositivas clases de materiales
*  Cuadro de recursos por actividades constructivas
* Mapa conceptual norma materiales
</t>
    </r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 Mapa mental de recursos utilizados en  el proyecto de la imagen
</t>
    </r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Memoria de cálculos de  cantidades de obra y cantidades de compra del PF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</si>
  <si>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Plan de obra o de trabajo del PF
</t>
    </r>
    <r>
      <rPr>
        <u/>
        <sz val="10"/>
        <color theme="1"/>
        <rFont val="Calibri"/>
        <family val="2"/>
        <scheme val="minor"/>
      </rPr>
      <t>Evidencias de Desempeño:</t>
    </r>
    <r>
      <rPr>
        <sz val="10"/>
        <color theme="1"/>
        <rFont val="Calibri"/>
        <family val="2"/>
        <scheme val="minor"/>
      </rPr>
      <t xml:space="preserve">
* Plan de trabajo trazado para lograr certificarse como TCE
</t>
    </r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Maqueta a escala del proyecto formativo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</si>
  <si>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Cuadro tipos de encofrados
* Tablas de pesos de refuerzos
* Diapositivas normas sismo resistentes del refuerzo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Ilustración grafica de actividades previas al concreto
</t>
    </r>
    <r>
      <rPr>
        <u/>
        <sz val="10"/>
        <color theme="1"/>
        <rFont val="Calibri"/>
        <family val="2"/>
      </rPr>
      <t xml:space="preserve">Evidencias de producto:
</t>
    </r>
    <r>
      <rPr>
        <sz val="10"/>
        <color theme="1"/>
        <rFont val="Calibri"/>
        <family val="2"/>
      </rPr>
      <t>* Notas bitácora actividades de encofrado y refuerzos</t>
    </r>
  </si>
  <si>
    <t>Practicar la instalación y el pañete de muros</t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</si>
  <si>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Paso a paso para construcción de un muro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Cuestionario sobre el video "Impresonanate caida del muro"
</t>
    </r>
    <r>
      <rPr>
        <u/>
        <sz val="10"/>
        <color theme="1"/>
        <rFont val="Calibri"/>
        <family val="2"/>
      </rPr>
      <t>Evidencias de producto</t>
    </r>
    <r>
      <rPr>
        <sz val="10"/>
        <color theme="1"/>
        <rFont val="Calibri"/>
        <family val="2"/>
      </rPr>
      <t>:
* Solución cuestionario NSR-10 aplicable a la mampostería
* Registro de la bitácora sobre la construcción de los los muros exteriores o de facha del PF</t>
    </r>
  </si>
  <si>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Cuadro d epartes de las redes de agua potable y residuales
* Mapa de procesos requeridos para la ejecución de los 3 tipos de instalaciones domiciliarias
</t>
    </r>
    <r>
      <rPr>
        <u/>
        <sz val="10"/>
        <color theme="1"/>
        <rFont val="Calibri"/>
        <family val="2"/>
      </rPr>
      <t>Evidencias de Desempeño:</t>
    </r>
    <r>
      <rPr>
        <sz val="10"/>
        <color theme="1"/>
        <rFont val="Calibri"/>
        <family val="2"/>
      </rPr>
      <t xml:space="preserve">
* Esqema propuesto para instalacion de redes de agua potable y residuales en una edificacón
</t>
    </r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Solución de cuestionario
* Notas bitácora de Instaciones de agua potable y residuales requeridas en el PF</t>
    </r>
  </si>
  <si>
    <r>
      <rPr>
        <u/>
        <sz val="10"/>
        <color theme="1"/>
        <rFont val="Calibri"/>
        <family val="2"/>
        <scheme val="minor"/>
      </rPr>
      <t>Evidencias de Conocimiento:</t>
    </r>
    <r>
      <rPr>
        <sz val="10"/>
        <color theme="1"/>
        <rFont val="Calibri"/>
        <family val="2"/>
        <scheme val="minor"/>
      </rPr>
      <t xml:space="preserve">
* Cuadro partes de una red eléctrica
*Paso a paso para la cosntrucción de una red eléctrica
</t>
    </r>
    <r>
      <rPr>
        <u/>
        <sz val="10"/>
        <color theme="1"/>
        <rFont val="Calibri"/>
        <family val="2"/>
        <scheme val="minor"/>
      </rPr>
      <t xml:space="preserve">Evidencias de Desempeño:
</t>
    </r>
    <r>
      <rPr>
        <sz val="10"/>
        <color theme="1"/>
        <rFont val="Calibri"/>
        <family val="2"/>
        <scheme val="minor"/>
      </rPr>
      <t xml:space="preserve">* Dibujos de como llega la electricidad a una vivienda
</t>
    </r>
    <r>
      <rPr>
        <u/>
        <sz val="10"/>
        <color theme="1"/>
        <rFont val="Calibri"/>
        <family val="2"/>
        <scheme val="minor"/>
      </rPr>
      <t>Evidencias de producto:</t>
    </r>
    <r>
      <rPr>
        <sz val="10"/>
        <color theme="1"/>
        <rFont val="Calibri"/>
        <family val="2"/>
        <scheme val="minor"/>
      </rPr>
      <t xml:space="preserve">
* Notas bitácora de la instalación de la red eléctrica del PF</t>
    </r>
  </si>
  <si>
    <r>
      <t xml:space="preserve">
</t>
    </r>
    <r>
      <rPr>
        <u/>
        <sz val="10"/>
        <color theme="1"/>
        <rFont val="Calibri"/>
        <family val="2"/>
      </rPr>
      <t>Evidencias de Conocimiento:</t>
    </r>
    <r>
      <rPr>
        <sz val="10"/>
        <color theme="1"/>
        <rFont val="Calibri"/>
        <family val="2"/>
      </rPr>
      <t xml:space="preserve">
* Gráfica de errores en la bitácora
*  Base de datos consolidada</t>
    </r>
    <r>
      <rPr>
        <u/>
        <sz val="10"/>
        <color theme="1"/>
        <rFont val="Calibri"/>
        <family val="2"/>
      </rPr>
      <t xml:space="preserve">
Evidencias de Desempeño:</t>
    </r>
    <r>
      <rPr>
        <sz val="10"/>
        <color theme="1"/>
        <rFont val="Calibri"/>
        <family val="2"/>
      </rPr>
      <t xml:space="preserve">
*  Cuadro de importancia de la Bitácora y RD diligenciados
</t>
    </r>
    <r>
      <rPr>
        <u/>
        <sz val="10"/>
        <color theme="1"/>
        <rFont val="Calibri"/>
        <family val="2"/>
      </rPr>
      <t>Evidencias de producto:</t>
    </r>
    <r>
      <rPr>
        <sz val="10"/>
        <color theme="1"/>
        <rFont val="Calibri"/>
        <family val="2"/>
      </rPr>
      <t xml:space="preserve">
* Informe de productividad y control de calidad del PF</t>
    </r>
  </si>
  <si>
    <t>Apersonarse de la institución educativa elegida como formador de la formación</t>
  </si>
  <si>
    <r>
      <rPr>
        <u/>
        <sz val="10"/>
        <color theme="1"/>
        <rFont val="Calibri"/>
        <family val="2"/>
      </rPr>
      <t>Actividades de Conocimiento:</t>
    </r>
    <r>
      <rPr>
        <sz val="10"/>
        <color theme="1"/>
        <rFont val="Calibri"/>
        <family val="2"/>
      </rPr>
      <t xml:space="preserve">
* Test  roles
* Taller identificación estilos de aprendizaje
* Ensayo Aprendizaje autónomo
* Grabación narración historia y Cuadro sinóptico cuento
* Video entonación  himno del SENA
* Plano del centro de industria y de la construcción SENA
* Solución problema aprendiz
* Acta de acuerdos pedagógicos
* Autodiagnoóstico
* Acta de registro de elección vocero
* Listado Correo mi Sena
</t>
    </r>
    <r>
      <rPr>
        <u/>
        <sz val="10"/>
        <color theme="1"/>
        <rFont val="Calibri"/>
        <family val="2"/>
      </rPr>
      <t>Actividades de Desempeño:</t>
    </r>
    <r>
      <rPr>
        <sz val="10"/>
        <color theme="1"/>
        <rFont val="Calibri"/>
        <family val="2"/>
      </rPr>
      <t xml:space="preserve">
* Cuadro diligenciado de razones
* Cuadro diligenciado del ambiente de aprendizaje
* Mapa mental ambiente de trabajo
* Rima para el SENA
* Autoevaluación de cómo se da en mí el aprendizaje
* Tsuru para el portafolio de los compañeros de otro grupo
* Evaluación Sena Sofía plus
* Creación portafolio en drive
</t>
    </r>
    <r>
      <rPr>
        <u/>
        <sz val="10"/>
        <color theme="1"/>
        <rFont val="Calibri"/>
        <family val="2"/>
      </rPr>
      <t>Actividades de Producto:</t>
    </r>
    <r>
      <rPr>
        <sz val="10"/>
        <color theme="1"/>
        <rFont val="Calibri"/>
        <family val="2"/>
      </rPr>
      <t xml:space="preserve">
* Acta de bienvenida de la inducción
* Fotos del grupo completo de la formación
* Análisis comparativo de perfiles 
* Fotos por grupos
* Manualidad elementos de la imagen corporativa SENA
* Lectura autorregulada registro individual
* Formato selección alternativa para desarrollar etapa productiva
* Fotografía entrega de portafolio aprendiz - padre de familia
* Acta de cierre de la inducción
* Subir evidencias de inducción al LMS</t>
    </r>
  </si>
  <si>
    <t>Construcción de la fase inicial de una casa modelo con sistemas constructivos alternativos en un Municipio del departamento del Tolima</t>
  </si>
  <si>
    <t>PRODUCIR , COLOCAR, CURAR Y REPARAR ELEMENTOS EN CONCRETO</t>
  </si>
  <si>
    <t xml:space="preserve">LEVANTAR MUROS EN MAMPOSTERÍA DE ACUERDO CON NORMAS, PLANOS Y
LEVANTAR MUROS EN MAMPOSTERÍA DE ACUERDO CON NORMAS, PLANOS Y
</t>
  </si>
  <si>
    <t>CONSTRUIR REDES HIDROSANITARIA</t>
  </si>
  <si>
    <t xml:space="preserve">836137 V1
</t>
  </si>
  <si>
    <t>reparacion y restauracion de la casa de la cultura en el Libano el departamento del Tolima</t>
  </si>
  <si>
    <t>Apropiarse de la práctica del  autocuidado</t>
  </si>
  <si>
    <t>1 de  FEBRERO  DEL 2023</t>
  </si>
  <si>
    <t>TECNICO DE CONSTRUCCION DE  EDIFICACIONES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</si>
</sst>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"/>
      <name val="Calibri"/>
      <family val="2"/>
    </font>
    <font>
      <u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92">
    <xf numFmtId="0" fontId="0" fillId="0" borderId="0" xfId="0"/>
    <xf numFmtId="0" fontId="9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4" name="Picture 2" descr="logo_membre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5" name="Picture 2" descr="logo_membre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759113</xdr:colOff>
      <xdr:row>2</xdr:row>
      <xdr:rowOff>1160318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56778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3"/>
  <sheetViews>
    <sheetView tabSelected="1" showWhiteSpace="0" topLeftCell="E1" zoomScale="80" zoomScaleNormal="80" zoomScalePageLayoutView="70" workbookViewId="0">
      <selection sqref="A1:N3"/>
    </sheetView>
  </sheetViews>
  <sheetFormatPr baseColWidth="10" defaultRowHeight="14.5" x14ac:dyDescent="0.35"/>
  <cols>
    <col min="1" max="1" width="20.54296875" customWidth="1"/>
    <col min="2" max="2" width="18" customWidth="1"/>
    <col min="3" max="3" width="24.453125" customWidth="1"/>
    <col min="4" max="4" width="35.453125" customWidth="1"/>
    <col min="5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19.453125" customWidth="1"/>
    <col min="12" max="12" width="22.26953125" customWidth="1"/>
    <col min="13" max="13" width="30.72656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">
        <v>225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">
        <v>226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40" t="s">
        <v>222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223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.5" customHeight="1" thickBot="1" x14ac:dyDescent="0.4">
      <c r="A10" s="30" t="s">
        <v>25</v>
      </c>
      <c r="B10" s="44"/>
      <c r="C10" s="44"/>
      <c r="D10" s="45"/>
      <c r="E10" s="50"/>
      <c r="F10" s="51"/>
      <c r="G10" s="51"/>
      <c r="H10" s="51"/>
      <c r="I10" s="52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39.75" customHeight="1" x14ac:dyDescent="0.35">
      <c r="A14" s="56" t="s">
        <v>27</v>
      </c>
      <c r="B14" s="41" t="s">
        <v>28</v>
      </c>
      <c r="C14" s="41" t="s">
        <v>34</v>
      </c>
      <c r="D14" s="41" t="s">
        <v>29</v>
      </c>
      <c r="E14" s="41" t="s">
        <v>216</v>
      </c>
      <c r="F14" s="61">
        <v>45</v>
      </c>
      <c r="G14" s="61">
        <v>15</v>
      </c>
      <c r="H14" s="41" t="s">
        <v>152</v>
      </c>
      <c r="I14" s="41" t="s">
        <v>35</v>
      </c>
      <c r="J14" s="41" t="s">
        <v>36</v>
      </c>
      <c r="K14" s="41" t="s">
        <v>156</v>
      </c>
      <c r="L14" s="64" t="s">
        <v>65</v>
      </c>
      <c r="M14" s="64" t="s">
        <v>217</v>
      </c>
      <c r="N14" s="59"/>
    </row>
    <row r="15" spans="1:23" s="5" customFormat="1" ht="20.149999999999999" customHeight="1" x14ac:dyDescent="0.35">
      <c r="A15" s="57"/>
      <c r="B15" s="42"/>
      <c r="C15" s="42"/>
      <c r="D15" s="42"/>
      <c r="E15" s="42"/>
      <c r="F15" s="62"/>
      <c r="G15" s="62"/>
      <c r="H15" s="42"/>
      <c r="I15" s="42"/>
      <c r="J15" s="42"/>
      <c r="K15" s="42"/>
      <c r="L15" s="67"/>
      <c r="M15" s="65"/>
      <c r="N15" s="60"/>
    </row>
    <row r="16" spans="1:23" s="5" customFormat="1" ht="20.149999999999999" customHeight="1" x14ac:dyDescent="0.35">
      <c r="A16" s="57"/>
      <c r="B16" s="42"/>
      <c r="C16" s="42"/>
      <c r="D16" s="42"/>
      <c r="E16" s="42"/>
      <c r="F16" s="62"/>
      <c r="G16" s="62"/>
      <c r="H16" s="42"/>
      <c r="I16" s="42"/>
      <c r="J16" s="42"/>
      <c r="K16" s="42"/>
      <c r="L16" s="67"/>
      <c r="M16" s="65"/>
      <c r="N16" s="60"/>
    </row>
    <row r="17" spans="1:14" s="5" customFormat="1" ht="20.149999999999999" customHeight="1" x14ac:dyDescent="0.35">
      <c r="A17" s="57"/>
      <c r="B17" s="42"/>
      <c r="C17" s="42"/>
      <c r="D17" s="42"/>
      <c r="E17" s="42"/>
      <c r="F17" s="62"/>
      <c r="G17" s="62"/>
      <c r="H17" s="42"/>
      <c r="I17" s="42"/>
      <c r="J17" s="42"/>
      <c r="K17" s="42"/>
      <c r="L17" s="67"/>
      <c r="M17" s="65"/>
      <c r="N17" s="60"/>
    </row>
    <row r="18" spans="1:14" s="5" customFormat="1" ht="20.149999999999999" customHeight="1" x14ac:dyDescent="0.35">
      <c r="A18" s="57"/>
      <c r="B18" s="42"/>
      <c r="C18" s="42"/>
      <c r="D18" s="43"/>
      <c r="E18" s="42"/>
      <c r="F18" s="62"/>
      <c r="G18" s="62"/>
      <c r="H18" s="42"/>
      <c r="I18" s="42"/>
      <c r="J18" s="42"/>
      <c r="K18" s="42"/>
      <c r="L18" s="67"/>
      <c r="M18" s="65"/>
      <c r="N18" s="60"/>
    </row>
    <row r="19" spans="1:14" s="5" customFormat="1" ht="20.149999999999999" customHeight="1" x14ac:dyDescent="0.35">
      <c r="A19" s="57"/>
      <c r="B19" s="42"/>
      <c r="C19" s="42"/>
      <c r="D19" s="41" t="s">
        <v>30</v>
      </c>
      <c r="E19" s="42"/>
      <c r="F19" s="62"/>
      <c r="G19" s="62"/>
      <c r="H19" s="42"/>
      <c r="I19" s="42"/>
      <c r="J19" s="42"/>
      <c r="K19" s="42"/>
      <c r="L19" s="67"/>
      <c r="M19" s="65"/>
      <c r="N19" s="60"/>
    </row>
    <row r="20" spans="1:14" ht="20.149999999999999" customHeight="1" x14ac:dyDescent="0.35">
      <c r="A20" s="57"/>
      <c r="B20" s="42"/>
      <c r="C20" s="42"/>
      <c r="D20" s="42"/>
      <c r="E20" s="42"/>
      <c r="F20" s="62"/>
      <c r="G20" s="62"/>
      <c r="H20" s="42"/>
      <c r="I20" s="42"/>
      <c r="J20" s="42"/>
      <c r="K20" s="42"/>
      <c r="L20" s="67"/>
      <c r="M20" s="65"/>
      <c r="N20" s="60"/>
    </row>
    <row r="21" spans="1:14" ht="20.149999999999999" customHeight="1" x14ac:dyDescent="0.35">
      <c r="A21" s="57"/>
      <c r="B21" s="42"/>
      <c r="C21" s="42"/>
      <c r="D21" s="42"/>
      <c r="E21" s="42"/>
      <c r="F21" s="62"/>
      <c r="G21" s="62"/>
      <c r="H21" s="42"/>
      <c r="I21" s="42"/>
      <c r="J21" s="42"/>
      <c r="K21" s="42"/>
      <c r="L21" s="67"/>
      <c r="M21" s="65"/>
      <c r="N21" s="60"/>
    </row>
    <row r="22" spans="1:14" ht="20.149999999999999" customHeight="1" x14ac:dyDescent="0.35">
      <c r="A22" s="57"/>
      <c r="B22" s="42"/>
      <c r="C22" s="42"/>
      <c r="D22" s="42"/>
      <c r="E22" s="42"/>
      <c r="F22" s="62"/>
      <c r="G22" s="62"/>
      <c r="H22" s="42"/>
      <c r="I22" s="42"/>
      <c r="J22" s="42"/>
      <c r="K22" s="42"/>
      <c r="L22" s="67"/>
      <c r="M22" s="65"/>
      <c r="N22" s="60"/>
    </row>
    <row r="23" spans="1:14" ht="20.149999999999999" customHeight="1" x14ac:dyDescent="0.35">
      <c r="A23" s="57"/>
      <c r="B23" s="42"/>
      <c r="C23" s="42"/>
      <c r="D23" s="42"/>
      <c r="E23" s="42"/>
      <c r="F23" s="62"/>
      <c r="G23" s="62"/>
      <c r="H23" s="42"/>
      <c r="I23" s="42"/>
      <c r="J23" s="42"/>
      <c r="K23" s="42"/>
      <c r="L23" s="67"/>
      <c r="M23" s="65"/>
      <c r="N23" s="60"/>
    </row>
    <row r="24" spans="1:14" ht="24.75" customHeight="1" x14ac:dyDescent="0.35">
      <c r="A24" s="57"/>
      <c r="B24" s="42"/>
      <c r="C24" s="42"/>
      <c r="D24" s="42"/>
      <c r="E24" s="42"/>
      <c r="F24" s="62"/>
      <c r="G24" s="62"/>
      <c r="H24" s="42"/>
      <c r="I24" s="42"/>
      <c r="J24" s="42"/>
      <c r="K24" s="42"/>
      <c r="L24" s="67"/>
      <c r="M24" s="65"/>
      <c r="N24" s="60"/>
    </row>
    <row r="25" spans="1:14" x14ac:dyDescent="0.35">
      <c r="A25" s="57"/>
      <c r="B25" s="42"/>
      <c r="C25" s="42"/>
      <c r="D25" s="42"/>
      <c r="E25" s="42"/>
      <c r="F25" s="62"/>
      <c r="G25" s="62"/>
      <c r="H25" s="42"/>
      <c r="I25" s="42"/>
      <c r="J25" s="42"/>
      <c r="K25" s="42"/>
      <c r="L25" s="67"/>
      <c r="M25" s="65"/>
      <c r="N25" s="60"/>
    </row>
    <row r="26" spans="1:14" x14ac:dyDescent="0.35">
      <c r="A26" s="57"/>
      <c r="B26" s="42"/>
      <c r="C26" s="42"/>
      <c r="D26" s="42"/>
      <c r="E26" s="42"/>
      <c r="F26" s="62"/>
      <c r="G26" s="62"/>
      <c r="H26" s="42"/>
      <c r="I26" s="42"/>
      <c r="J26" s="42"/>
      <c r="K26" s="42"/>
      <c r="L26" s="67"/>
      <c r="M26" s="65"/>
      <c r="N26" s="60"/>
    </row>
    <row r="27" spans="1:14" x14ac:dyDescent="0.35">
      <c r="A27" s="57"/>
      <c r="B27" s="42"/>
      <c r="C27" s="42"/>
      <c r="D27" s="42"/>
      <c r="E27" s="42"/>
      <c r="F27" s="62"/>
      <c r="G27" s="62"/>
      <c r="H27" s="42"/>
      <c r="I27" s="42"/>
      <c r="J27" s="42"/>
      <c r="K27" s="42"/>
      <c r="L27" s="67"/>
      <c r="M27" s="65"/>
      <c r="N27" s="60"/>
    </row>
    <row r="28" spans="1:14" ht="29.25" customHeight="1" x14ac:dyDescent="0.35">
      <c r="A28" s="57"/>
      <c r="B28" s="42"/>
      <c r="C28" s="42"/>
      <c r="D28" s="43"/>
      <c r="E28" s="42"/>
      <c r="F28" s="62"/>
      <c r="G28" s="62"/>
      <c r="H28" s="42"/>
      <c r="I28" s="42"/>
      <c r="J28" s="42"/>
      <c r="K28" s="42"/>
      <c r="L28" s="67"/>
      <c r="M28" s="65"/>
      <c r="N28" s="60"/>
    </row>
    <row r="29" spans="1:14" ht="67.5" customHeight="1" x14ac:dyDescent="0.35">
      <c r="A29" s="57"/>
      <c r="B29" s="42"/>
      <c r="C29" s="42"/>
      <c r="D29" s="6" t="s">
        <v>31</v>
      </c>
      <c r="E29" s="42"/>
      <c r="F29" s="62"/>
      <c r="G29" s="62"/>
      <c r="H29" s="42"/>
      <c r="I29" s="42"/>
      <c r="J29" s="42"/>
      <c r="K29" s="42"/>
      <c r="L29" s="67"/>
      <c r="M29" s="65"/>
      <c r="N29" s="60"/>
    </row>
    <row r="30" spans="1:14" ht="78.75" customHeight="1" x14ac:dyDescent="0.35">
      <c r="A30" s="57"/>
      <c r="B30" s="42"/>
      <c r="C30" s="42"/>
      <c r="D30" s="6" t="s">
        <v>32</v>
      </c>
      <c r="E30" s="42"/>
      <c r="F30" s="62"/>
      <c r="G30" s="62"/>
      <c r="H30" s="42"/>
      <c r="I30" s="42"/>
      <c r="J30" s="42"/>
      <c r="K30" s="42"/>
      <c r="L30" s="67"/>
      <c r="M30" s="65"/>
      <c r="N30" s="60"/>
    </row>
    <row r="31" spans="1:14" x14ac:dyDescent="0.35">
      <c r="A31" s="57"/>
      <c r="B31" s="42"/>
      <c r="C31" s="42"/>
      <c r="D31" s="41" t="s">
        <v>33</v>
      </c>
      <c r="E31" s="42"/>
      <c r="F31" s="62"/>
      <c r="G31" s="62"/>
      <c r="H31" s="42"/>
      <c r="I31" s="42"/>
      <c r="J31" s="42"/>
      <c r="K31" s="42"/>
      <c r="L31" s="67"/>
      <c r="M31" s="65"/>
      <c r="N31" s="60"/>
    </row>
    <row r="32" spans="1:14" ht="24.75" customHeight="1" x14ac:dyDescent="0.35">
      <c r="A32" s="57"/>
      <c r="B32" s="42"/>
      <c r="C32" s="42"/>
      <c r="D32" s="42"/>
      <c r="E32" s="42"/>
      <c r="F32" s="62"/>
      <c r="G32" s="62"/>
      <c r="H32" s="42"/>
      <c r="I32" s="42"/>
      <c r="J32" s="42"/>
      <c r="K32" s="42"/>
      <c r="L32" s="67"/>
      <c r="M32" s="65"/>
      <c r="N32" s="60"/>
    </row>
    <row r="33" spans="1:14" ht="28.5" customHeight="1" x14ac:dyDescent="0.35">
      <c r="A33" s="57"/>
      <c r="B33" s="42"/>
      <c r="C33" s="42"/>
      <c r="D33" s="42"/>
      <c r="E33" s="42"/>
      <c r="F33" s="62"/>
      <c r="G33" s="62"/>
      <c r="H33" s="42"/>
      <c r="I33" s="42"/>
      <c r="J33" s="42"/>
      <c r="K33" s="42"/>
      <c r="L33" s="67"/>
      <c r="M33" s="65"/>
      <c r="N33" s="60"/>
    </row>
    <row r="34" spans="1:14" x14ac:dyDescent="0.35">
      <c r="A34" s="57"/>
      <c r="B34" s="42"/>
      <c r="C34" s="42"/>
      <c r="D34" s="42"/>
      <c r="E34" s="42"/>
      <c r="F34" s="62"/>
      <c r="G34" s="62"/>
      <c r="H34" s="42"/>
      <c r="I34" s="42"/>
      <c r="J34" s="42"/>
      <c r="K34" s="42"/>
      <c r="L34" s="67"/>
      <c r="M34" s="65"/>
      <c r="N34" s="60"/>
    </row>
    <row r="35" spans="1:14" x14ac:dyDescent="0.35">
      <c r="A35" s="57"/>
      <c r="B35" s="42"/>
      <c r="C35" s="42"/>
      <c r="D35" s="43"/>
      <c r="E35" s="42"/>
      <c r="F35" s="62"/>
      <c r="G35" s="62"/>
      <c r="H35" s="42"/>
      <c r="I35" s="42"/>
      <c r="J35" s="42"/>
      <c r="K35" s="42"/>
      <c r="L35" s="67"/>
      <c r="M35" s="65"/>
      <c r="N35" s="60"/>
    </row>
    <row r="36" spans="1:14" x14ac:dyDescent="0.35">
      <c r="A36" s="57"/>
      <c r="B36" s="42"/>
      <c r="C36" s="42"/>
      <c r="D36" s="41" t="s">
        <v>37</v>
      </c>
      <c r="E36" s="42"/>
      <c r="F36" s="62"/>
      <c r="G36" s="62"/>
      <c r="H36" s="42"/>
      <c r="I36" s="42"/>
      <c r="J36" s="42"/>
      <c r="K36" s="42"/>
      <c r="L36" s="67"/>
      <c r="M36" s="65"/>
      <c r="N36" s="60"/>
    </row>
    <row r="37" spans="1:14" x14ac:dyDescent="0.35">
      <c r="A37" s="57"/>
      <c r="B37" s="42"/>
      <c r="C37" s="42"/>
      <c r="D37" s="42"/>
      <c r="E37" s="42"/>
      <c r="F37" s="62"/>
      <c r="G37" s="62"/>
      <c r="H37" s="42"/>
      <c r="I37" s="42"/>
      <c r="J37" s="42"/>
      <c r="K37" s="42"/>
      <c r="L37" s="67"/>
      <c r="M37" s="65"/>
      <c r="N37" s="60"/>
    </row>
    <row r="38" spans="1:14" x14ac:dyDescent="0.35">
      <c r="A38" s="57"/>
      <c r="B38" s="42"/>
      <c r="C38" s="42"/>
      <c r="D38" s="42"/>
      <c r="E38" s="42"/>
      <c r="F38" s="62"/>
      <c r="G38" s="62"/>
      <c r="H38" s="42"/>
      <c r="I38" s="42"/>
      <c r="J38" s="42"/>
      <c r="K38" s="42"/>
      <c r="L38" s="67"/>
      <c r="M38" s="65"/>
      <c r="N38" s="60"/>
    </row>
    <row r="39" spans="1:14" x14ac:dyDescent="0.35">
      <c r="A39" s="57"/>
      <c r="B39" s="42"/>
      <c r="C39" s="42"/>
      <c r="D39" s="42"/>
      <c r="E39" s="42"/>
      <c r="F39" s="62"/>
      <c r="G39" s="62"/>
      <c r="H39" s="42"/>
      <c r="I39" s="42"/>
      <c r="J39" s="42"/>
      <c r="K39" s="42"/>
      <c r="L39" s="67"/>
      <c r="M39" s="65"/>
      <c r="N39" s="60"/>
    </row>
    <row r="40" spans="1:14" x14ac:dyDescent="0.35">
      <c r="A40" s="57"/>
      <c r="B40" s="42"/>
      <c r="C40" s="42"/>
      <c r="D40" s="42"/>
      <c r="E40" s="42"/>
      <c r="F40" s="62"/>
      <c r="G40" s="62"/>
      <c r="H40" s="42"/>
      <c r="I40" s="42"/>
      <c r="J40" s="42"/>
      <c r="K40" s="42"/>
      <c r="L40" s="67"/>
      <c r="M40" s="65"/>
      <c r="N40" s="60"/>
    </row>
    <row r="41" spans="1:14" x14ac:dyDescent="0.35">
      <c r="A41" s="58"/>
      <c r="B41" s="43"/>
      <c r="C41" s="43"/>
      <c r="D41" s="43"/>
      <c r="E41" s="43"/>
      <c r="F41" s="63"/>
      <c r="G41" s="63"/>
      <c r="H41" s="43"/>
      <c r="I41" s="43"/>
      <c r="J41" s="43"/>
      <c r="K41" s="43"/>
      <c r="L41" s="68"/>
      <c r="M41" s="66"/>
      <c r="N41" s="60"/>
    </row>
    <row r="43" spans="1:14" x14ac:dyDescent="0.35">
      <c r="F43" s="19"/>
    </row>
  </sheetData>
  <mergeCells count="44">
    <mergeCell ref="A14:A41"/>
    <mergeCell ref="N14:N41"/>
    <mergeCell ref="C14:C41"/>
    <mergeCell ref="D14:D18"/>
    <mergeCell ref="D19:D28"/>
    <mergeCell ref="D31:D35"/>
    <mergeCell ref="D36:D41"/>
    <mergeCell ref="H14:H41"/>
    <mergeCell ref="E14:E41"/>
    <mergeCell ref="F14:F41"/>
    <mergeCell ref="G14:G41"/>
    <mergeCell ref="M14:M41"/>
    <mergeCell ref="I14:I41"/>
    <mergeCell ref="J14:J41"/>
    <mergeCell ref="K14:K41"/>
    <mergeCell ref="L14:L41"/>
    <mergeCell ref="B14:B41"/>
    <mergeCell ref="A9:D9"/>
    <mergeCell ref="A10:D10"/>
    <mergeCell ref="E9:N9"/>
    <mergeCell ref="N12:N13"/>
    <mergeCell ref="C12:C13"/>
    <mergeCell ref="E12:E13"/>
    <mergeCell ref="F12:G12"/>
    <mergeCell ref="D12:D13"/>
    <mergeCell ref="H12:H13"/>
    <mergeCell ref="I12:K12"/>
    <mergeCell ref="L12:L13"/>
    <mergeCell ref="E10:I10"/>
    <mergeCell ref="J10:N10"/>
    <mergeCell ref="A12:A13"/>
    <mergeCell ref="M12:M13"/>
    <mergeCell ref="B12:B13"/>
    <mergeCell ref="A1:N3"/>
    <mergeCell ref="A4:D4"/>
    <mergeCell ref="A5:D5"/>
    <mergeCell ref="A7:D7"/>
    <mergeCell ref="A8:D8"/>
    <mergeCell ref="E4:N4"/>
    <mergeCell ref="E5:N5"/>
    <mergeCell ref="E7:N7"/>
    <mergeCell ref="E8:N8"/>
    <mergeCell ref="A6:D6"/>
    <mergeCell ref="E6:N6"/>
  </mergeCells>
  <pageMargins left="0.7" right="0.7" top="0.75" bottom="0.75" header="0.3" footer="0.3"/>
  <pageSetup paperSize="5" scale="46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"/>
  <sheetViews>
    <sheetView showWhiteSpace="0" topLeftCell="E1" zoomScaleNormal="100" zoomScalePageLayoutView="70" workbookViewId="0">
      <selection activeCell="E7" sqref="E7:N7"/>
    </sheetView>
  </sheetViews>
  <sheetFormatPr baseColWidth="10" defaultColWidth="11.453125" defaultRowHeight="14.5" x14ac:dyDescent="0.35"/>
  <cols>
    <col min="1" max="1" width="20.54296875" customWidth="1"/>
    <col min="2" max="2" width="24.81640625" customWidth="1"/>
    <col min="3" max="3" width="32.54296875" customWidth="1"/>
    <col min="4" max="4" width="35.453125" customWidth="1"/>
    <col min="5" max="5" width="46" customWidth="1"/>
    <col min="6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19.453125" customWidth="1"/>
    <col min="12" max="12" width="47.7265625" customWidth="1"/>
    <col min="13" max="13" width="36.269531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DE CONSTRUCCION DE 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218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72">
        <f>+'FASE ANALISIS'!E10:I10</f>
        <v>0</v>
      </c>
      <c r="F10" s="73"/>
      <c r="G10" s="73"/>
      <c r="H10" s="73"/>
      <c r="I10" s="74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81" customHeight="1" x14ac:dyDescent="0.35">
      <c r="A14" s="70" t="s">
        <v>99</v>
      </c>
      <c r="B14" s="41" t="s">
        <v>59</v>
      </c>
      <c r="C14" s="4" t="s">
        <v>98</v>
      </c>
      <c r="D14" s="4" t="s">
        <v>101</v>
      </c>
      <c r="E14" s="6" t="s">
        <v>103</v>
      </c>
      <c r="F14" s="13">
        <v>14</v>
      </c>
      <c r="G14" s="13">
        <v>6</v>
      </c>
      <c r="H14" s="41" t="s">
        <v>152</v>
      </c>
      <c r="I14" s="41" t="s">
        <v>153</v>
      </c>
      <c r="J14" s="41" t="s">
        <v>154</v>
      </c>
      <c r="K14" s="41" t="s">
        <v>156</v>
      </c>
      <c r="L14" s="6" t="s">
        <v>120</v>
      </c>
      <c r="M14" s="14" t="s">
        <v>171</v>
      </c>
      <c r="N14" s="6"/>
    </row>
    <row r="15" spans="1:23" s="5" customFormat="1" ht="82.5" customHeight="1" x14ac:dyDescent="0.35">
      <c r="A15" s="71"/>
      <c r="B15" s="42"/>
      <c r="C15" s="41" t="s">
        <v>64</v>
      </c>
      <c r="D15" s="4" t="s">
        <v>56</v>
      </c>
      <c r="E15" s="17" t="s">
        <v>110</v>
      </c>
      <c r="F15" s="13">
        <v>2</v>
      </c>
      <c r="G15" s="13"/>
      <c r="H15" s="42"/>
      <c r="I15" s="42"/>
      <c r="J15" s="42"/>
      <c r="K15" s="42"/>
      <c r="L15" s="6" t="s">
        <v>124</v>
      </c>
      <c r="M15" s="14" t="s">
        <v>182</v>
      </c>
      <c r="N15" s="6"/>
    </row>
    <row r="16" spans="1:23" s="5" customFormat="1" ht="75" customHeight="1" x14ac:dyDescent="0.35">
      <c r="A16" s="71"/>
      <c r="B16" s="42"/>
      <c r="C16" s="42"/>
      <c r="D16" s="4" t="s">
        <v>115</v>
      </c>
      <c r="E16" s="17" t="s">
        <v>116</v>
      </c>
      <c r="F16" s="13">
        <v>4</v>
      </c>
      <c r="G16" s="13"/>
      <c r="H16" s="42"/>
      <c r="I16" s="42"/>
      <c r="J16" s="42"/>
      <c r="K16" s="42"/>
      <c r="L16" s="6" t="s">
        <v>131</v>
      </c>
      <c r="M16" s="14" t="s">
        <v>183</v>
      </c>
      <c r="N16" s="6"/>
    </row>
    <row r="17" spans="1:19" s="5" customFormat="1" ht="75" customHeight="1" x14ac:dyDescent="0.35">
      <c r="A17" s="71"/>
      <c r="B17" s="42"/>
      <c r="C17" s="42"/>
      <c r="D17" s="4" t="s">
        <v>83</v>
      </c>
      <c r="E17" s="17" t="s">
        <v>118</v>
      </c>
      <c r="F17" s="13">
        <v>4</v>
      </c>
      <c r="G17" s="13"/>
      <c r="H17" s="42"/>
      <c r="I17" s="42"/>
      <c r="J17" s="42"/>
      <c r="K17" s="42"/>
      <c r="L17" s="6" t="s">
        <v>133</v>
      </c>
      <c r="M17" s="14" t="s">
        <v>184</v>
      </c>
      <c r="N17" s="6"/>
    </row>
    <row r="18" spans="1:19" s="5" customFormat="1" ht="80.25" customHeight="1" x14ac:dyDescent="0.35">
      <c r="A18" s="71"/>
      <c r="B18" s="42"/>
      <c r="C18" s="43"/>
      <c r="D18" s="4" t="s">
        <v>43</v>
      </c>
      <c r="E18" s="17" t="s">
        <v>134</v>
      </c>
      <c r="F18" s="13">
        <v>6</v>
      </c>
      <c r="G18" s="13">
        <v>2</v>
      </c>
      <c r="H18" s="42"/>
      <c r="I18" s="42"/>
      <c r="J18" s="42"/>
      <c r="K18" s="42"/>
      <c r="L18" s="6" t="s">
        <v>135</v>
      </c>
      <c r="M18" s="4" t="s">
        <v>185</v>
      </c>
      <c r="N18" s="6"/>
    </row>
    <row r="19" spans="1:19" s="5" customFormat="1" ht="88.5" customHeight="1" x14ac:dyDescent="0.35">
      <c r="A19" s="71"/>
      <c r="B19" s="42"/>
      <c r="C19" s="4" t="s">
        <v>60</v>
      </c>
      <c r="D19" s="4" t="s">
        <v>44</v>
      </c>
      <c r="E19" s="41" t="s">
        <v>144</v>
      </c>
      <c r="F19" s="41">
        <v>64</v>
      </c>
      <c r="G19" s="41">
        <v>16</v>
      </c>
      <c r="H19" s="42"/>
      <c r="I19" s="42"/>
      <c r="J19" s="42"/>
      <c r="K19" s="42"/>
      <c r="L19" s="41" t="s">
        <v>158</v>
      </c>
      <c r="M19" s="64" t="s">
        <v>207</v>
      </c>
      <c r="N19" s="41"/>
      <c r="R19" s="11"/>
      <c r="S19" s="12"/>
    </row>
    <row r="20" spans="1:19" s="5" customFormat="1" ht="82.5" customHeight="1" x14ac:dyDescent="0.35">
      <c r="A20" s="71"/>
      <c r="B20" s="42"/>
      <c r="C20" s="4" t="s">
        <v>61</v>
      </c>
      <c r="D20" s="4" t="s">
        <v>45</v>
      </c>
      <c r="E20" s="42"/>
      <c r="F20" s="42"/>
      <c r="G20" s="42"/>
      <c r="H20" s="42"/>
      <c r="I20" s="42"/>
      <c r="J20" s="42"/>
      <c r="K20" s="42"/>
      <c r="L20" s="42"/>
      <c r="M20" s="65"/>
      <c r="N20" s="42"/>
    </row>
    <row r="21" spans="1:19" s="5" customFormat="1" ht="83.25" customHeight="1" x14ac:dyDescent="0.35">
      <c r="A21" s="71"/>
      <c r="B21" s="42"/>
      <c r="C21" s="4" t="s">
        <v>61</v>
      </c>
      <c r="D21" s="4" t="s">
        <v>46</v>
      </c>
      <c r="E21" s="42"/>
      <c r="F21" s="42"/>
      <c r="G21" s="42"/>
      <c r="H21" s="42"/>
      <c r="I21" s="42"/>
      <c r="J21" s="42"/>
      <c r="K21" s="42"/>
      <c r="L21" s="42"/>
      <c r="M21" s="65"/>
      <c r="N21" s="42"/>
      <c r="Q21" s="5">
        <v>17</v>
      </c>
    </row>
    <row r="22" spans="1:19" s="5" customFormat="1" ht="80.25" customHeight="1" x14ac:dyDescent="0.35">
      <c r="A22" s="71"/>
      <c r="B22" s="42"/>
      <c r="C22" s="4" t="s">
        <v>63</v>
      </c>
      <c r="D22" s="4" t="s">
        <v>47</v>
      </c>
      <c r="E22" s="42"/>
      <c r="F22" s="42"/>
      <c r="G22" s="42"/>
      <c r="H22" s="42"/>
      <c r="I22" s="42"/>
      <c r="J22" s="42"/>
      <c r="K22" s="42"/>
      <c r="L22" s="42"/>
      <c r="M22" s="65"/>
      <c r="N22" s="42"/>
    </row>
    <row r="23" spans="1:19" s="5" customFormat="1" ht="69" customHeight="1" x14ac:dyDescent="0.35">
      <c r="A23" s="71"/>
      <c r="B23" s="42"/>
      <c r="C23" s="4" t="s">
        <v>61</v>
      </c>
      <c r="D23" s="4" t="s">
        <v>48</v>
      </c>
      <c r="E23" s="42"/>
      <c r="F23" s="42"/>
      <c r="G23" s="42"/>
      <c r="H23" s="42"/>
      <c r="I23" s="42"/>
      <c r="J23" s="42"/>
      <c r="K23" s="42"/>
      <c r="L23" s="42"/>
      <c r="M23" s="65"/>
      <c r="N23" s="42"/>
    </row>
    <row r="24" spans="1:19" ht="85.5" customHeight="1" x14ac:dyDescent="0.35">
      <c r="A24" s="71"/>
      <c r="B24" s="42"/>
      <c r="C24" s="4" t="s">
        <v>60</v>
      </c>
      <c r="D24" s="4" t="s">
        <v>49</v>
      </c>
      <c r="E24" s="42"/>
      <c r="F24" s="42"/>
      <c r="G24" s="42"/>
      <c r="H24" s="42"/>
      <c r="I24" s="42"/>
      <c r="J24" s="42"/>
      <c r="K24" s="42"/>
      <c r="L24" s="42"/>
      <c r="M24" s="65"/>
      <c r="N24" s="42"/>
    </row>
    <row r="25" spans="1:19" ht="85.5" customHeight="1" x14ac:dyDescent="0.35">
      <c r="A25" s="71"/>
      <c r="B25" s="43"/>
      <c r="C25" s="4" t="s">
        <v>60</v>
      </c>
      <c r="D25" s="4" t="s">
        <v>50</v>
      </c>
      <c r="E25" s="43"/>
      <c r="F25" s="43"/>
      <c r="G25" s="43"/>
      <c r="H25" s="42"/>
      <c r="I25" s="42"/>
      <c r="J25" s="42"/>
      <c r="K25" s="42"/>
      <c r="L25" s="43"/>
      <c r="M25" s="66"/>
      <c r="N25" s="43"/>
    </row>
    <row r="26" spans="1:19" ht="55.5" customHeight="1" x14ac:dyDescent="0.35">
      <c r="A26" s="71"/>
      <c r="B26" s="41" t="s">
        <v>39</v>
      </c>
      <c r="C26" s="4" t="s">
        <v>98</v>
      </c>
      <c r="D26" s="4" t="s">
        <v>79</v>
      </c>
      <c r="E26" s="4" t="s">
        <v>102</v>
      </c>
      <c r="F26" s="13">
        <v>7</v>
      </c>
      <c r="G26" s="13">
        <v>3</v>
      </c>
      <c r="H26" s="42"/>
      <c r="I26" s="42"/>
      <c r="J26" s="69" t="s">
        <v>155</v>
      </c>
      <c r="K26" s="42"/>
      <c r="L26" s="4" t="s">
        <v>121</v>
      </c>
      <c r="M26" s="4" t="s">
        <v>172</v>
      </c>
      <c r="N26" s="4"/>
    </row>
    <row r="27" spans="1:19" ht="78.75" customHeight="1" x14ac:dyDescent="0.35">
      <c r="A27" s="71"/>
      <c r="B27" s="42"/>
      <c r="C27" s="41" t="s">
        <v>64</v>
      </c>
      <c r="D27" s="4" t="s">
        <v>56</v>
      </c>
      <c r="E27" s="17" t="s">
        <v>110</v>
      </c>
      <c r="F27" s="13">
        <v>3</v>
      </c>
      <c r="G27" s="16"/>
      <c r="H27" s="42"/>
      <c r="I27" s="42"/>
      <c r="J27" s="69"/>
      <c r="K27" s="42"/>
      <c r="L27" s="4" t="s">
        <v>125</v>
      </c>
      <c r="M27" s="14" t="s">
        <v>182</v>
      </c>
      <c r="N27" s="4"/>
      <c r="O27">
        <f>SUM(F14:F27)</f>
        <v>104</v>
      </c>
      <c r="P27">
        <f>SUM(G14:G27)</f>
        <v>27</v>
      </c>
      <c r="Q27">
        <f>+O27+P27</f>
        <v>131</v>
      </c>
    </row>
    <row r="28" spans="1:19" ht="93.75" customHeight="1" x14ac:dyDescent="0.35">
      <c r="A28" s="71"/>
      <c r="B28" s="42"/>
      <c r="C28" s="42"/>
      <c r="D28" s="4" t="s">
        <v>115</v>
      </c>
      <c r="E28" s="17" t="s">
        <v>116</v>
      </c>
      <c r="F28" s="13">
        <v>4</v>
      </c>
      <c r="G28" s="13"/>
      <c r="H28" s="42"/>
      <c r="I28" s="42"/>
      <c r="J28" s="69"/>
      <c r="K28" s="42"/>
      <c r="L28" s="6" t="s">
        <v>131</v>
      </c>
      <c r="M28" s="14" t="s">
        <v>183</v>
      </c>
      <c r="N28" s="6"/>
    </row>
    <row r="29" spans="1:19" ht="105.75" customHeight="1" x14ac:dyDescent="0.35">
      <c r="A29" s="71"/>
      <c r="B29" s="42"/>
      <c r="C29" s="42"/>
      <c r="D29" s="4" t="s">
        <v>83</v>
      </c>
      <c r="E29" s="17" t="s">
        <v>224</v>
      </c>
      <c r="F29" s="13">
        <v>4</v>
      </c>
      <c r="G29" s="13"/>
      <c r="H29" s="42"/>
      <c r="I29" s="42"/>
      <c r="J29" s="69"/>
      <c r="K29" s="42"/>
      <c r="L29" s="6" t="s">
        <v>133</v>
      </c>
      <c r="M29" s="14" t="s">
        <v>184</v>
      </c>
      <c r="N29" s="6"/>
    </row>
    <row r="30" spans="1:19" ht="84" customHeight="1" x14ac:dyDescent="0.35">
      <c r="A30" s="71"/>
      <c r="B30" s="42"/>
      <c r="C30" s="43"/>
      <c r="D30" s="4" t="s">
        <v>43</v>
      </c>
      <c r="E30" s="17" t="s">
        <v>134</v>
      </c>
      <c r="F30" s="13">
        <v>6</v>
      </c>
      <c r="G30" s="13">
        <v>2</v>
      </c>
      <c r="H30" s="42"/>
      <c r="I30" s="42"/>
      <c r="J30" s="69"/>
      <c r="K30" s="42"/>
      <c r="L30" s="6" t="s">
        <v>136</v>
      </c>
      <c r="M30" s="14" t="s">
        <v>186</v>
      </c>
      <c r="N30" s="6"/>
    </row>
    <row r="31" spans="1:19" ht="78.75" customHeight="1" x14ac:dyDescent="0.35">
      <c r="A31" s="71"/>
      <c r="B31" s="42"/>
      <c r="C31" s="4" t="s">
        <v>61</v>
      </c>
      <c r="D31" s="4" t="s">
        <v>52</v>
      </c>
      <c r="E31" s="41" t="s">
        <v>145</v>
      </c>
      <c r="F31" s="41">
        <v>48</v>
      </c>
      <c r="G31" s="41">
        <v>12</v>
      </c>
      <c r="H31" s="42"/>
      <c r="I31" s="42"/>
      <c r="J31" s="69"/>
      <c r="K31" s="42"/>
      <c r="L31" s="75" t="s">
        <v>157</v>
      </c>
      <c r="M31" s="78" t="s">
        <v>208</v>
      </c>
      <c r="N31" s="75"/>
    </row>
    <row r="32" spans="1:19" s="5" customFormat="1" ht="77.25" customHeight="1" x14ac:dyDescent="0.35">
      <c r="A32" s="71"/>
      <c r="B32" s="42"/>
      <c r="C32" s="4" t="s">
        <v>63</v>
      </c>
      <c r="D32" s="4" t="s">
        <v>53</v>
      </c>
      <c r="E32" s="42"/>
      <c r="F32" s="42"/>
      <c r="G32" s="42"/>
      <c r="H32" s="42"/>
      <c r="I32" s="42"/>
      <c r="J32" s="69"/>
      <c r="K32" s="42"/>
      <c r="L32" s="76"/>
      <c r="M32" s="79"/>
      <c r="N32" s="76"/>
    </row>
    <row r="33" spans="1:14" ht="75.75" customHeight="1" x14ac:dyDescent="0.35">
      <c r="A33" s="71"/>
      <c r="B33" s="42"/>
      <c r="C33" s="4" t="s">
        <v>63</v>
      </c>
      <c r="D33" s="4" t="s">
        <v>54</v>
      </c>
      <c r="E33" s="42"/>
      <c r="F33" s="42"/>
      <c r="G33" s="42"/>
      <c r="H33" s="42"/>
      <c r="I33" s="42"/>
      <c r="J33" s="69"/>
      <c r="K33" s="42"/>
      <c r="L33" s="76"/>
      <c r="M33" s="79"/>
      <c r="N33" s="76"/>
    </row>
    <row r="34" spans="1:14" ht="90" customHeight="1" x14ac:dyDescent="0.35">
      <c r="A34" s="71"/>
      <c r="B34" s="42"/>
      <c r="C34" s="4" t="s">
        <v>60</v>
      </c>
      <c r="D34" s="4" t="s">
        <v>104</v>
      </c>
      <c r="E34" s="42"/>
      <c r="F34" s="42"/>
      <c r="G34" s="42"/>
      <c r="H34" s="42"/>
      <c r="I34" s="42"/>
      <c r="J34" s="69"/>
      <c r="K34" s="42"/>
      <c r="L34" s="76"/>
      <c r="M34" s="79"/>
      <c r="N34" s="76"/>
    </row>
    <row r="35" spans="1:14" ht="96.75" customHeight="1" x14ac:dyDescent="0.35">
      <c r="A35" s="71"/>
      <c r="B35" s="42"/>
      <c r="C35" s="4" t="s">
        <v>60</v>
      </c>
      <c r="D35" s="4" t="s">
        <v>55</v>
      </c>
      <c r="E35" s="43"/>
      <c r="F35" s="43"/>
      <c r="G35" s="43"/>
      <c r="H35" s="42"/>
      <c r="I35" s="42"/>
      <c r="J35" s="69"/>
      <c r="K35" s="42"/>
      <c r="L35" s="77"/>
      <c r="M35" s="80"/>
      <c r="N35" s="77"/>
    </row>
    <row r="36" spans="1:14" ht="55.5" customHeight="1" x14ac:dyDescent="0.35">
      <c r="A36" s="71"/>
      <c r="B36" s="69" t="s">
        <v>40</v>
      </c>
      <c r="C36" s="4" t="s">
        <v>98</v>
      </c>
      <c r="D36" s="4" t="s">
        <v>79</v>
      </c>
      <c r="E36" s="4" t="s">
        <v>102</v>
      </c>
      <c r="F36" s="13">
        <v>7</v>
      </c>
      <c r="G36" s="13">
        <v>3</v>
      </c>
      <c r="H36" s="42"/>
      <c r="I36" s="42"/>
      <c r="J36" s="42" t="s">
        <v>155</v>
      </c>
      <c r="K36" s="42"/>
      <c r="L36" s="6" t="s">
        <v>121</v>
      </c>
      <c r="M36" s="14" t="s">
        <v>176</v>
      </c>
      <c r="N36" s="6"/>
    </row>
    <row r="37" spans="1:14" ht="101.25" customHeight="1" x14ac:dyDescent="0.35">
      <c r="A37" s="71"/>
      <c r="B37" s="69"/>
      <c r="C37" s="41" t="s">
        <v>64</v>
      </c>
      <c r="D37" s="4" t="s">
        <v>77</v>
      </c>
      <c r="E37" s="4" t="s">
        <v>111</v>
      </c>
      <c r="F37" s="6">
        <v>2</v>
      </c>
      <c r="G37" s="6"/>
      <c r="H37" s="42"/>
      <c r="I37" s="42"/>
      <c r="J37" s="42"/>
      <c r="K37" s="42"/>
      <c r="L37" s="6" t="s">
        <v>126</v>
      </c>
      <c r="M37" s="14" t="s">
        <v>194</v>
      </c>
      <c r="N37" s="6"/>
    </row>
    <row r="38" spans="1:14" ht="78.75" customHeight="1" x14ac:dyDescent="0.35">
      <c r="A38" s="71"/>
      <c r="B38" s="69"/>
      <c r="C38" s="42"/>
      <c r="D38" s="4" t="s">
        <v>115</v>
      </c>
      <c r="E38" s="17" t="s">
        <v>116</v>
      </c>
      <c r="F38" s="13">
        <v>4</v>
      </c>
      <c r="G38" s="13"/>
      <c r="H38" s="42"/>
      <c r="I38" s="42"/>
      <c r="J38" s="42"/>
      <c r="K38" s="42"/>
      <c r="L38" s="6" t="s">
        <v>131</v>
      </c>
      <c r="M38" s="14" t="s">
        <v>183</v>
      </c>
      <c r="N38" s="6"/>
    </row>
    <row r="39" spans="1:14" ht="110.25" customHeight="1" x14ac:dyDescent="0.35">
      <c r="A39" s="71"/>
      <c r="B39" s="69"/>
      <c r="C39" s="42"/>
      <c r="D39" s="4" t="s">
        <v>83</v>
      </c>
      <c r="E39" s="17" t="s">
        <v>118</v>
      </c>
      <c r="F39" s="13">
        <v>4</v>
      </c>
      <c r="G39" s="13"/>
      <c r="H39" s="42"/>
      <c r="I39" s="42"/>
      <c r="J39" s="42"/>
      <c r="K39" s="42"/>
      <c r="L39" s="6" t="s">
        <v>133</v>
      </c>
      <c r="M39" s="14" t="s">
        <v>193</v>
      </c>
      <c r="N39" s="6"/>
    </row>
    <row r="40" spans="1:14" ht="107.25" customHeight="1" x14ac:dyDescent="0.35">
      <c r="A40" s="71"/>
      <c r="B40" s="69"/>
      <c r="C40" s="43"/>
      <c r="D40" s="4" t="s">
        <v>43</v>
      </c>
      <c r="E40" s="17" t="s">
        <v>134</v>
      </c>
      <c r="F40" s="13">
        <v>6</v>
      </c>
      <c r="G40" s="13">
        <v>2</v>
      </c>
      <c r="H40" s="42"/>
      <c r="I40" s="42"/>
      <c r="J40" s="42"/>
      <c r="K40" s="42"/>
      <c r="L40" s="6" t="s">
        <v>137</v>
      </c>
      <c r="M40" s="14" t="s">
        <v>187</v>
      </c>
      <c r="N40" s="6"/>
    </row>
    <row r="41" spans="1:14" ht="125.25" customHeight="1" x14ac:dyDescent="0.35">
      <c r="A41" s="71"/>
      <c r="B41" s="69"/>
      <c r="C41" s="4" t="s">
        <v>63</v>
      </c>
      <c r="D41" s="4" t="s">
        <v>58</v>
      </c>
      <c r="E41" s="6" t="s">
        <v>146</v>
      </c>
      <c r="F41" s="13">
        <v>48</v>
      </c>
      <c r="G41" s="13">
        <v>12</v>
      </c>
      <c r="H41" s="43"/>
      <c r="I41" s="43"/>
      <c r="J41" s="43"/>
      <c r="K41" s="43"/>
      <c r="L41" s="9" t="s">
        <v>159</v>
      </c>
      <c r="M41" s="21" t="s">
        <v>209</v>
      </c>
      <c r="N41" s="9"/>
    </row>
  </sheetData>
  <mergeCells count="52">
    <mergeCell ref="M12:M13"/>
    <mergeCell ref="N12:N13"/>
    <mergeCell ref="H12:H13"/>
    <mergeCell ref="H14:H41"/>
    <mergeCell ref="I14:I41"/>
    <mergeCell ref="K14:K41"/>
    <mergeCell ref="J14:J25"/>
    <mergeCell ref="J26:J35"/>
    <mergeCell ref="J36:J41"/>
    <mergeCell ref="L19:L25"/>
    <mergeCell ref="L31:L35"/>
    <mergeCell ref="M19:M25"/>
    <mergeCell ref="N19:N25"/>
    <mergeCell ref="M31:M35"/>
    <mergeCell ref="N31:N35"/>
    <mergeCell ref="D12:D13"/>
    <mergeCell ref="E12:E13"/>
    <mergeCell ref="F12:G12"/>
    <mergeCell ref="I12:K12"/>
    <mergeCell ref="L12:L13"/>
    <mergeCell ref="A1:N3"/>
    <mergeCell ref="A4:D4"/>
    <mergeCell ref="E4:N4"/>
    <mergeCell ref="A5:D5"/>
    <mergeCell ref="E5:N5"/>
    <mergeCell ref="B36:B41"/>
    <mergeCell ref="A6:D6"/>
    <mergeCell ref="E6:N6"/>
    <mergeCell ref="A14:A41"/>
    <mergeCell ref="A7:D7"/>
    <mergeCell ref="E7:N7"/>
    <mergeCell ref="A8:D8"/>
    <mergeCell ref="E8:N8"/>
    <mergeCell ref="A9:D9"/>
    <mergeCell ref="E9:N9"/>
    <mergeCell ref="A10:D10"/>
    <mergeCell ref="E10:I10"/>
    <mergeCell ref="J10:N10"/>
    <mergeCell ref="A12:A13"/>
    <mergeCell ref="B12:B13"/>
    <mergeCell ref="C12:C13"/>
    <mergeCell ref="B14:B25"/>
    <mergeCell ref="B26:B35"/>
    <mergeCell ref="E31:E35"/>
    <mergeCell ref="E19:E25"/>
    <mergeCell ref="C15:C18"/>
    <mergeCell ref="C27:C30"/>
    <mergeCell ref="C37:C40"/>
    <mergeCell ref="F19:F25"/>
    <mergeCell ref="G19:G25"/>
    <mergeCell ref="F31:F35"/>
    <mergeCell ref="G31:G35"/>
  </mergeCells>
  <pageMargins left="0.7" right="0.7" top="0.75" bottom="0.75" header="0.3" footer="0.3"/>
  <pageSetup paperSize="5" scale="35" orientation="landscape" horizontalDpi="4294967292" verticalDpi="4294967292" r:id="rId1"/>
  <headerFooter>
    <oddFooter>&amp;RGFPI-F-018  V4</oddFooter>
  </headerFooter>
  <rowBreaks count="1" manualBreakCount="1">
    <brk id="25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6"/>
  <sheetViews>
    <sheetView showWhiteSpace="0" topLeftCell="D1" zoomScaleNormal="100" zoomScalePageLayoutView="70" workbookViewId="0">
      <selection activeCell="A4" sqref="A4:D4"/>
    </sheetView>
  </sheetViews>
  <sheetFormatPr baseColWidth="10" defaultColWidth="11.453125" defaultRowHeight="14.5" x14ac:dyDescent="0.35"/>
  <cols>
    <col min="1" max="1" width="20.54296875" customWidth="1"/>
    <col min="2" max="2" width="24.81640625" customWidth="1"/>
    <col min="3" max="3" width="32.54296875" customWidth="1"/>
    <col min="4" max="4" width="35.453125" customWidth="1"/>
    <col min="5" max="5" width="46" customWidth="1"/>
    <col min="6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21.54296875" customWidth="1"/>
    <col min="12" max="12" width="47.7265625" customWidth="1"/>
    <col min="13" max="13" width="43.816406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DE CONSTRUCCION DE 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24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50"/>
      <c r="F10" s="51"/>
      <c r="G10" s="51"/>
      <c r="H10" s="51"/>
      <c r="I10" s="52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22" t="s">
        <v>20</v>
      </c>
      <c r="B12" s="22" t="s">
        <v>13</v>
      </c>
      <c r="C12" s="47" t="s">
        <v>0</v>
      </c>
      <c r="D12" s="22" t="s">
        <v>1</v>
      </c>
      <c r="E12" s="22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22" t="s">
        <v>21</v>
      </c>
      <c r="M12" s="22" t="s">
        <v>5</v>
      </c>
      <c r="N12" s="46" t="s">
        <v>6</v>
      </c>
    </row>
    <row r="13" spans="1:23" ht="26" x14ac:dyDescent="0.35">
      <c r="A13" s="22"/>
      <c r="B13" s="22"/>
      <c r="C13" s="47"/>
      <c r="D13" s="22"/>
      <c r="E13" s="22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22"/>
      <c r="M13" s="22"/>
      <c r="N13" s="46"/>
    </row>
    <row r="14" spans="1:23" s="5" customFormat="1" ht="93" customHeight="1" x14ac:dyDescent="0.35">
      <c r="A14" s="83" t="s">
        <v>66</v>
      </c>
      <c r="B14" s="69" t="s">
        <v>219</v>
      </c>
      <c r="C14" s="4" t="s">
        <v>98</v>
      </c>
      <c r="D14" s="4" t="s">
        <v>76</v>
      </c>
      <c r="E14" s="6" t="s">
        <v>105</v>
      </c>
      <c r="F14" s="13">
        <v>10</v>
      </c>
      <c r="G14" s="13">
        <v>3</v>
      </c>
      <c r="H14" s="69" t="s">
        <v>152</v>
      </c>
      <c r="I14" s="69" t="s">
        <v>35</v>
      </c>
      <c r="J14" s="69" t="s">
        <v>160</v>
      </c>
      <c r="K14" s="69" t="s">
        <v>156</v>
      </c>
      <c r="L14" s="6" t="s">
        <v>122</v>
      </c>
      <c r="M14" s="14" t="s">
        <v>173</v>
      </c>
      <c r="N14" s="16"/>
    </row>
    <row r="15" spans="1:23" s="5" customFormat="1" ht="77.25" customHeight="1" x14ac:dyDescent="0.35">
      <c r="A15" s="83"/>
      <c r="B15" s="69"/>
      <c r="C15" s="69" t="s">
        <v>64</v>
      </c>
      <c r="D15" s="4" t="s">
        <v>77</v>
      </c>
      <c r="E15" s="4" t="s">
        <v>111</v>
      </c>
      <c r="F15" s="6">
        <v>3</v>
      </c>
      <c r="G15" s="13"/>
      <c r="H15" s="69"/>
      <c r="I15" s="69"/>
      <c r="J15" s="69"/>
      <c r="K15" s="69"/>
      <c r="L15" s="4" t="s">
        <v>126</v>
      </c>
      <c r="M15" s="14" t="s">
        <v>194</v>
      </c>
      <c r="N15" s="16"/>
      <c r="R15" s="11"/>
      <c r="S15" s="12"/>
    </row>
    <row r="16" spans="1:23" s="5" customFormat="1" ht="80.25" customHeight="1" x14ac:dyDescent="0.35">
      <c r="A16" s="83"/>
      <c r="B16" s="69"/>
      <c r="C16" s="69"/>
      <c r="D16" s="4" t="s">
        <v>115</v>
      </c>
      <c r="E16" s="6" t="s">
        <v>116</v>
      </c>
      <c r="F16" s="13">
        <v>4</v>
      </c>
      <c r="G16" s="13"/>
      <c r="H16" s="69"/>
      <c r="I16" s="69"/>
      <c r="J16" s="69"/>
      <c r="K16" s="69"/>
      <c r="L16" s="6" t="s">
        <v>131</v>
      </c>
      <c r="M16" s="14" t="s">
        <v>183</v>
      </c>
      <c r="N16" s="16"/>
    </row>
    <row r="17" spans="1:14" s="5" customFormat="1" ht="103.5" customHeight="1" x14ac:dyDescent="0.35">
      <c r="A17" s="83"/>
      <c r="B17" s="69"/>
      <c r="C17" s="69"/>
      <c r="D17" s="4" t="s">
        <v>83</v>
      </c>
      <c r="E17" s="6" t="s">
        <v>118</v>
      </c>
      <c r="F17" s="13">
        <v>4</v>
      </c>
      <c r="G17" s="13"/>
      <c r="H17" s="69"/>
      <c r="I17" s="69"/>
      <c r="J17" s="69"/>
      <c r="K17" s="69"/>
      <c r="L17" s="6" t="s">
        <v>133</v>
      </c>
      <c r="M17" s="14" t="s">
        <v>193</v>
      </c>
      <c r="N17" s="16"/>
    </row>
    <row r="18" spans="1:14" s="5" customFormat="1" ht="75.75" customHeight="1" x14ac:dyDescent="0.35">
      <c r="A18" s="83"/>
      <c r="B18" s="69"/>
      <c r="C18" s="69"/>
      <c r="D18" s="4" t="s">
        <v>43</v>
      </c>
      <c r="E18" s="6" t="s">
        <v>134</v>
      </c>
      <c r="F18" s="13">
        <v>6</v>
      </c>
      <c r="G18" s="13">
        <v>2</v>
      </c>
      <c r="H18" s="69"/>
      <c r="I18" s="69"/>
      <c r="J18" s="69"/>
      <c r="K18" s="69"/>
      <c r="L18" s="6" t="s">
        <v>138</v>
      </c>
      <c r="M18" s="14" t="s">
        <v>188</v>
      </c>
      <c r="N18" s="16"/>
    </row>
    <row r="19" spans="1:14" s="5" customFormat="1" ht="75" customHeight="1" x14ac:dyDescent="0.35">
      <c r="A19" s="83"/>
      <c r="B19" s="69"/>
      <c r="C19" s="69" t="s">
        <v>62</v>
      </c>
      <c r="D19" s="4" t="s">
        <v>67</v>
      </c>
      <c r="E19" s="69" t="s">
        <v>147</v>
      </c>
      <c r="F19" s="81">
        <v>60</v>
      </c>
      <c r="G19" s="81">
        <v>20</v>
      </c>
      <c r="H19" s="69"/>
      <c r="I19" s="69"/>
      <c r="J19" s="69"/>
      <c r="K19" s="69"/>
      <c r="L19" s="69" t="s">
        <v>161</v>
      </c>
      <c r="M19" s="84" t="s">
        <v>210</v>
      </c>
      <c r="N19" s="16"/>
    </row>
    <row r="20" spans="1:14" s="5" customFormat="1" ht="75" customHeight="1" x14ac:dyDescent="0.35">
      <c r="A20" s="83"/>
      <c r="B20" s="69"/>
      <c r="C20" s="69"/>
      <c r="D20" s="4" t="s">
        <v>68</v>
      </c>
      <c r="E20" s="69"/>
      <c r="F20" s="81"/>
      <c r="G20" s="81"/>
      <c r="H20" s="69"/>
      <c r="I20" s="69"/>
      <c r="J20" s="69"/>
      <c r="K20" s="69"/>
      <c r="L20" s="69"/>
      <c r="M20" s="84"/>
      <c r="N20" s="16"/>
    </row>
    <row r="21" spans="1:14" s="5" customFormat="1" ht="46.5" customHeight="1" x14ac:dyDescent="0.35">
      <c r="A21" s="83"/>
      <c r="B21" s="69"/>
      <c r="C21" s="9" t="s">
        <v>98</v>
      </c>
      <c r="D21" s="4" t="s">
        <v>57</v>
      </c>
      <c r="E21" s="6" t="s">
        <v>106</v>
      </c>
      <c r="F21" s="13">
        <v>10</v>
      </c>
      <c r="G21" s="13">
        <v>3</v>
      </c>
      <c r="H21" s="69"/>
      <c r="I21" s="69" t="s">
        <v>35</v>
      </c>
      <c r="J21" s="69" t="s">
        <v>160</v>
      </c>
      <c r="K21" s="69" t="s">
        <v>156</v>
      </c>
      <c r="L21" s="6" t="s">
        <v>123</v>
      </c>
      <c r="M21" s="4" t="s">
        <v>174</v>
      </c>
      <c r="N21" s="16"/>
    </row>
    <row r="22" spans="1:14" s="5" customFormat="1" ht="126.75" customHeight="1" x14ac:dyDescent="0.35">
      <c r="A22" s="83"/>
      <c r="B22" s="69"/>
      <c r="C22" s="69" t="s">
        <v>64</v>
      </c>
      <c r="D22" s="4" t="s">
        <v>41</v>
      </c>
      <c r="E22" s="6" t="s">
        <v>112</v>
      </c>
      <c r="F22" s="13">
        <v>3</v>
      </c>
      <c r="G22" s="16"/>
      <c r="H22" s="69"/>
      <c r="I22" s="69"/>
      <c r="J22" s="69"/>
      <c r="K22" s="69"/>
      <c r="L22" s="6" t="s">
        <v>127</v>
      </c>
      <c r="M22" s="20" t="s">
        <v>192</v>
      </c>
      <c r="N22" s="16"/>
    </row>
    <row r="23" spans="1:14" s="5" customFormat="1" ht="86.25" customHeight="1" x14ac:dyDescent="0.35">
      <c r="A23" s="83"/>
      <c r="B23" s="69"/>
      <c r="C23" s="69"/>
      <c r="D23" s="4" t="s">
        <v>115</v>
      </c>
      <c r="E23" s="6" t="s">
        <v>117</v>
      </c>
      <c r="F23" s="13">
        <v>4</v>
      </c>
      <c r="G23" s="16"/>
      <c r="H23" s="69"/>
      <c r="I23" s="69"/>
      <c r="J23" s="69"/>
      <c r="K23" s="69"/>
      <c r="L23" s="6" t="s">
        <v>131</v>
      </c>
      <c r="M23" s="4" t="s">
        <v>191</v>
      </c>
      <c r="N23" s="16"/>
    </row>
    <row r="24" spans="1:14" s="5" customFormat="1" ht="108" customHeight="1" x14ac:dyDescent="0.35">
      <c r="A24" s="83"/>
      <c r="B24" s="69"/>
      <c r="C24" s="69"/>
      <c r="D24" s="4" t="s">
        <v>83</v>
      </c>
      <c r="E24" s="6" t="s">
        <v>118</v>
      </c>
      <c r="F24" s="13">
        <v>4</v>
      </c>
      <c r="G24" s="16"/>
      <c r="H24" s="69"/>
      <c r="I24" s="69"/>
      <c r="J24" s="69"/>
      <c r="K24" s="69"/>
      <c r="L24" s="6" t="s">
        <v>133</v>
      </c>
      <c r="M24" s="4" t="s">
        <v>190</v>
      </c>
      <c r="N24" s="16"/>
    </row>
    <row r="25" spans="1:14" s="5" customFormat="1" ht="84.75" customHeight="1" x14ac:dyDescent="0.35">
      <c r="A25" s="83"/>
      <c r="B25" s="69"/>
      <c r="C25" s="69"/>
      <c r="D25" s="4" t="s">
        <v>43</v>
      </c>
      <c r="E25" s="6" t="s">
        <v>134</v>
      </c>
      <c r="F25" s="13">
        <v>6</v>
      </c>
      <c r="G25" s="13">
        <v>2</v>
      </c>
      <c r="H25" s="69"/>
      <c r="I25" s="69"/>
      <c r="J25" s="69"/>
      <c r="K25" s="69"/>
      <c r="L25" s="6" t="s">
        <v>139</v>
      </c>
      <c r="M25" s="4" t="s">
        <v>189</v>
      </c>
      <c r="N25" s="16"/>
    </row>
    <row r="26" spans="1:14" ht="81" customHeight="1" x14ac:dyDescent="0.35">
      <c r="A26" s="83"/>
      <c r="B26" s="69" t="s">
        <v>220</v>
      </c>
      <c r="C26" s="9" t="s">
        <v>98</v>
      </c>
      <c r="D26" s="4" t="s">
        <v>42</v>
      </c>
      <c r="E26" s="6" t="s">
        <v>107</v>
      </c>
      <c r="F26" s="13">
        <v>10</v>
      </c>
      <c r="G26" s="13">
        <v>4</v>
      </c>
      <c r="H26" s="69"/>
      <c r="I26" s="69" t="s">
        <v>35</v>
      </c>
      <c r="J26" s="69" t="s">
        <v>162</v>
      </c>
      <c r="K26" s="69" t="s">
        <v>156</v>
      </c>
      <c r="L26" s="6" t="s">
        <v>175</v>
      </c>
      <c r="M26" s="4" t="s">
        <v>176</v>
      </c>
      <c r="N26" s="16"/>
    </row>
    <row r="27" spans="1:14" ht="128.25" customHeight="1" x14ac:dyDescent="0.35">
      <c r="A27" s="83"/>
      <c r="B27" s="69"/>
      <c r="C27" s="69" t="s">
        <v>64</v>
      </c>
      <c r="D27" s="4" t="s">
        <v>41</v>
      </c>
      <c r="E27" s="6" t="s">
        <v>112</v>
      </c>
      <c r="F27" s="13">
        <v>3</v>
      </c>
      <c r="G27" s="16"/>
      <c r="H27" s="69"/>
      <c r="I27" s="69"/>
      <c r="J27" s="69"/>
      <c r="K27" s="69"/>
      <c r="L27" s="6" t="s">
        <v>128</v>
      </c>
      <c r="M27" s="20" t="s">
        <v>195</v>
      </c>
      <c r="N27" s="16"/>
    </row>
    <row r="28" spans="1:14" ht="84.75" customHeight="1" x14ac:dyDescent="0.35">
      <c r="A28" s="83"/>
      <c r="B28" s="69"/>
      <c r="C28" s="69"/>
      <c r="D28" s="4" t="s">
        <v>115</v>
      </c>
      <c r="E28" s="6" t="s">
        <v>117</v>
      </c>
      <c r="F28" s="13">
        <v>4</v>
      </c>
      <c r="G28" s="13"/>
      <c r="H28" s="69"/>
      <c r="I28" s="69"/>
      <c r="J28" s="69"/>
      <c r="K28" s="69"/>
      <c r="L28" s="6" t="s">
        <v>132</v>
      </c>
      <c r="M28" s="4" t="s">
        <v>191</v>
      </c>
      <c r="N28" s="16"/>
    </row>
    <row r="29" spans="1:14" ht="120.75" customHeight="1" x14ac:dyDescent="0.35">
      <c r="A29" s="83"/>
      <c r="B29" s="69"/>
      <c r="C29" s="69"/>
      <c r="D29" s="4" t="s">
        <v>83</v>
      </c>
      <c r="E29" s="6" t="s">
        <v>119</v>
      </c>
      <c r="F29" s="13">
        <v>4</v>
      </c>
      <c r="G29" s="13"/>
      <c r="H29" s="69"/>
      <c r="I29" s="69"/>
      <c r="J29" s="69"/>
      <c r="K29" s="69"/>
      <c r="L29" s="6" t="s">
        <v>133</v>
      </c>
      <c r="M29" s="14" t="s">
        <v>196</v>
      </c>
      <c r="N29" s="16"/>
    </row>
    <row r="30" spans="1:14" ht="84" customHeight="1" x14ac:dyDescent="0.35">
      <c r="A30" s="83"/>
      <c r="B30" s="69"/>
      <c r="C30" s="69"/>
      <c r="D30" s="4" t="s">
        <v>51</v>
      </c>
      <c r="E30" s="6" t="s">
        <v>140</v>
      </c>
      <c r="F30" s="13">
        <v>6</v>
      </c>
      <c r="G30" s="13">
        <v>2</v>
      </c>
      <c r="H30" s="69"/>
      <c r="I30" s="69"/>
      <c r="J30" s="69"/>
      <c r="K30" s="69"/>
      <c r="L30" s="6" t="s">
        <v>141</v>
      </c>
      <c r="M30" s="14" t="s">
        <v>198</v>
      </c>
      <c r="N30" s="16"/>
    </row>
    <row r="31" spans="1:14" ht="43.5" customHeight="1" x14ac:dyDescent="0.35">
      <c r="A31" s="83"/>
      <c r="B31" s="69"/>
      <c r="C31" s="82" t="s">
        <v>80</v>
      </c>
      <c r="D31" s="4" t="s">
        <v>70</v>
      </c>
      <c r="E31" s="69" t="s">
        <v>211</v>
      </c>
      <c r="F31" s="69">
        <v>60</v>
      </c>
      <c r="G31" s="69">
        <v>20</v>
      </c>
      <c r="H31" s="69"/>
      <c r="I31" s="69"/>
      <c r="J31" s="69"/>
      <c r="K31" s="69"/>
      <c r="L31" s="82" t="s">
        <v>163</v>
      </c>
      <c r="M31" s="84" t="s">
        <v>212</v>
      </c>
      <c r="N31" s="16"/>
    </row>
    <row r="32" spans="1:14" s="5" customFormat="1" ht="39.75" customHeight="1" x14ac:dyDescent="0.35">
      <c r="A32" s="83"/>
      <c r="B32" s="69"/>
      <c r="C32" s="82"/>
      <c r="D32" s="4" t="s">
        <v>71</v>
      </c>
      <c r="E32" s="69"/>
      <c r="F32" s="69"/>
      <c r="G32" s="69"/>
      <c r="H32" s="69"/>
      <c r="I32" s="69"/>
      <c r="J32" s="69"/>
      <c r="K32" s="69"/>
      <c r="L32" s="82"/>
      <c r="M32" s="84"/>
      <c r="N32" s="16"/>
    </row>
    <row r="33" spans="1:14" ht="51" customHeight="1" x14ac:dyDescent="0.35">
      <c r="A33" s="83"/>
      <c r="B33" s="69"/>
      <c r="C33" s="82"/>
      <c r="D33" s="4" t="s">
        <v>72</v>
      </c>
      <c r="E33" s="69"/>
      <c r="F33" s="69"/>
      <c r="G33" s="69"/>
      <c r="H33" s="69"/>
      <c r="I33" s="69"/>
      <c r="J33" s="69"/>
      <c r="K33" s="69"/>
      <c r="L33" s="82"/>
      <c r="M33" s="84"/>
      <c r="N33" s="10"/>
    </row>
    <row r="34" spans="1:14" ht="58.5" customHeight="1" x14ac:dyDescent="0.35">
      <c r="A34" s="83"/>
      <c r="B34" s="69" t="s">
        <v>221</v>
      </c>
      <c r="C34" s="9" t="s">
        <v>98</v>
      </c>
      <c r="D34" s="4" t="s">
        <v>78</v>
      </c>
      <c r="E34" s="6" t="s">
        <v>108</v>
      </c>
      <c r="F34" s="13">
        <v>11</v>
      </c>
      <c r="G34" s="13">
        <v>4</v>
      </c>
      <c r="H34" s="69"/>
      <c r="I34" s="82" t="s">
        <v>35</v>
      </c>
      <c r="J34" s="82" t="s">
        <v>166</v>
      </c>
      <c r="K34" s="82" t="s">
        <v>156</v>
      </c>
      <c r="L34" s="6" t="s">
        <v>177</v>
      </c>
      <c r="M34" s="4" t="s">
        <v>178</v>
      </c>
      <c r="N34" s="10"/>
    </row>
    <row r="35" spans="1:14" ht="133.5" customHeight="1" x14ac:dyDescent="0.35">
      <c r="A35" s="83"/>
      <c r="B35" s="69"/>
      <c r="C35" s="69" t="s">
        <v>64</v>
      </c>
      <c r="D35" s="4" t="s">
        <v>41</v>
      </c>
      <c r="E35" s="6" t="s">
        <v>112</v>
      </c>
      <c r="F35" s="13">
        <v>4</v>
      </c>
      <c r="G35" s="6"/>
      <c r="H35" s="69"/>
      <c r="I35" s="82"/>
      <c r="J35" s="82"/>
      <c r="K35" s="82"/>
      <c r="L35" s="6" t="s">
        <v>129</v>
      </c>
      <c r="M35" s="20" t="s">
        <v>199</v>
      </c>
      <c r="N35" s="10"/>
    </row>
    <row r="36" spans="1:14" ht="86.25" customHeight="1" x14ac:dyDescent="0.35">
      <c r="A36" s="83"/>
      <c r="B36" s="69"/>
      <c r="C36" s="69"/>
      <c r="D36" s="4" t="s">
        <v>115</v>
      </c>
      <c r="E36" s="6" t="s">
        <v>117</v>
      </c>
      <c r="F36" s="13">
        <v>4</v>
      </c>
      <c r="G36" s="13"/>
      <c r="H36" s="69"/>
      <c r="I36" s="82"/>
      <c r="J36" s="82"/>
      <c r="K36" s="82"/>
      <c r="L36" s="6" t="s">
        <v>132</v>
      </c>
      <c r="M36" s="4" t="s">
        <v>191</v>
      </c>
      <c r="N36" s="10"/>
    </row>
    <row r="37" spans="1:14" ht="102" customHeight="1" x14ac:dyDescent="0.35">
      <c r="A37" s="83"/>
      <c r="B37" s="69"/>
      <c r="C37" s="69"/>
      <c r="D37" s="4" t="s">
        <v>83</v>
      </c>
      <c r="E37" s="6" t="s">
        <v>119</v>
      </c>
      <c r="F37" s="13">
        <v>4</v>
      </c>
      <c r="G37" s="13"/>
      <c r="H37" s="69"/>
      <c r="I37" s="82"/>
      <c r="J37" s="82"/>
      <c r="K37" s="82"/>
      <c r="L37" s="6" t="s">
        <v>133</v>
      </c>
      <c r="M37" s="14" t="s">
        <v>196</v>
      </c>
      <c r="N37" s="10"/>
    </row>
    <row r="38" spans="1:14" ht="79.5" customHeight="1" x14ac:dyDescent="0.35">
      <c r="A38" s="83"/>
      <c r="B38" s="69"/>
      <c r="C38" s="69"/>
      <c r="D38" s="4" t="s">
        <v>51</v>
      </c>
      <c r="E38" s="6" t="s">
        <v>140</v>
      </c>
      <c r="F38" s="13">
        <v>6</v>
      </c>
      <c r="G38" s="13">
        <v>2</v>
      </c>
      <c r="H38" s="69"/>
      <c r="I38" s="82"/>
      <c r="J38" s="82"/>
      <c r="K38" s="82"/>
      <c r="L38" s="6" t="s">
        <v>141</v>
      </c>
      <c r="M38" s="14" t="s">
        <v>198</v>
      </c>
      <c r="N38" s="10"/>
    </row>
    <row r="39" spans="1:14" ht="124.5" customHeight="1" x14ac:dyDescent="0.35">
      <c r="A39" s="83"/>
      <c r="B39" s="69"/>
      <c r="C39" s="82" t="s">
        <v>61</v>
      </c>
      <c r="D39" s="4" t="s">
        <v>73</v>
      </c>
      <c r="E39" s="69" t="s">
        <v>148</v>
      </c>
      <c r="F39" s="69">
        <v>50</v>
      </c>
      <c r="G39" s="69">
        <v>20</v>
      </c>
      <c r="H39" s="69"/>
      <c r="I39" s="82"/>
      <c r="J39" s="82"/>
      <c r="K39" s="82"/>
      <c r="L39" s="85" t="s">
        <v>164</v>
      </c>
      <c r="M39" s="84" t="s">
        <v>213</v>
      </c>
      <c r="N39" s="10"/>
    </row>
    <row r="40" spans="1:14" ht="124.5" customHeight="1" x14ac:dyDescent="0.35">
      <c r="A40" s="83"/>
      <c r="B40" s="69"/>
      <c r="C40" s="82"/>
      <c r="D40" s="4" t="s">
        <v>75</v>
      </c>
      <c r="E40" s="69"/>
      <c r="F40" s="69"/>
      <c r="G40" s="69"/>
      <c r="H40" s="69"/>
      <c r="I40" s="82"/>
      <c r="J40" s="82"/>
      <c r="K40" s="82"/>
      <c r="L40" s="85"/>
      <c r="M40" s="84"/>
      <c r="N40" s="10"/>
    </row>
    <row r="41" spans="1:14" ht="63.75" customHeight="1" x14ac:dyDescent="0.35">
      <c r="A41" s="83"/>
      <c r="B41" s="69"/>
      <c r="C41" s="9" t="s">
        <v>98</v>
      </c>
      <c r="D41" s="4" t="s">
        <v>78</v>
      </c>
      <c r="E41" s="6" t="s">
        <v>108</v>
      </c>
      <c r="F41" s="13">
        <v>11</v>
      </c>
      <c r="G41" s="13">
        <v>4</v>
      </c>
      <c r="H41" s="69"/>
      <c r="I41" s="69" t="s">
        <v>35</v>
      </c>
      <c r="J41" s="69" t="s">
        <v>166</v>
      </c>
      <c r="K41" s="69" t="s">
        <v>156</v>
      </c>
      <c r="L41" s="6" t="s">
        <v>180</v>
      </c>
      <c r="M41" s="15" t="s">
        <v>179</v>
      </c>
      <c r="N41" s="10"/>
    </row>
    <row r="42" spans="1:14" ht="106.5" customHeight="1" x14ac:dyDescent="0.35">
      <c r="A42" s="83"/>
      <c r="B42" s="69"/>
      <c r="C42" s="69" t="s">
        <v>64</v>
      </c>
      <c r="D42" s="4" t="s">
        <v>113</v>
      </c>
      <c r="E42" s="6" t="s">
        <v>114</v>
      </c>
      <c r="F42" s="6">
        <v>10</v>
      </c>
      <c r="G42" s="6"/>
      <c r="H42" s="69"/>
      <c r="I42" s="69"/>
      <c r="J42" s="69"/>
      <c r="K42" s="69"/>
      <c r="L42" s="6" t="s">
        <v>130</v>
      </c>
      <c r="M42" s="20" t="s">
        <v>200</v>
      </c>
      <c r="N42" s="10"/>
    </row>
    <row r="43" spans="1:14" ht="92.25" customHeight="1" x14ac:dyDescent="0.35">
      <c r="A43" s="83"/>
      <c r="B43" s="69"/>
      <c r="C43" s="69"/>
      <c r="D43" s="4" t="s">
        <v>115</v>
      </c>
      <c r="E43" s="6" t="s">
        <v>117</v>
      </c>
      <c r="F43" s="13">
        <v>4</v>
      </c>
      <c r="G43" s="6"/>
      <c r="H43" s="69"/>
      <c r="I43" s="69"/>
      <c r="J43" s="69"/>
      <c r="K43" s="69"/>
      <c r="L43" s="6" t="s">
        <v>132</v>
      </c>
      <c r="M43" s="4" t="s">
        <v>191</v>
      </c>
      <c r="N43" s="10"/>
    </row>
    <row r="44" spans="1:14" ht="109.5" customHeight="1" x14ac:dyDescent="0.35">
      <c r="A44" s="83"/>
      <c r="B44" s="69"/>
      <c r="C44" s="69"/>
      <c r="D44" s="4" t="s">
        <v>83</v>
      </c>
      <c r="E44" s="6" t="s">
        <v>119</v>
      </c>
      <c r="F44" s="13">
        <v>4</v>
      </c>
      <c r="G44" s="6"/>
      <c r="H44" s="69"/>
      <c r="I44" s="69"/>
      <c r="J44" s="69"/>
      <c r="K44" s="69"/>
      <c r="L44" s="6" t="s">
        <v>133</v>
      </c>
      <c r="M44" s="14" t="s">
        <v>201</v>
      </c>
      <c r="N44" s="10"/>
    </row>
    <row r="45" spans="1:14" ht="84.75" customHeight="1" x14ac:dyDescent="0.35">
      <c r="A45" s="83"/>
      <c r="B45" s="69"/>
      <c r="C45" s="69"/>
      <c r="D45" s="4" t="s">
        <v>51</v>
      </c>
      <c r="E45" s="6" t="s">
        <v>140</v>
      </c>
      <c r="F45" s="13">
        <v>6</v>
      </c>
      <c r="G45" s="13">
        <v>2</v>
      </c>
      <c r="H45" s="69"/>
      <c r="I45" s="69"/>
      <c r="J45" s="69"/>
      <c r="K45" s="69"/>
      <c r="L45" s="6" t="s">
        <v>142</v>
      </c>
      <c r="M45" s="14" t="s">
        <v>197</v>
      </c>
      <c r="N45" s="10"/>
    </row>
    <row r="46" spans="1:14" ht="167.25" customHeight="1" x14ac:dyDescent="0.35">
      <c r="A46" s="83"/>
      <c r="B46" s="69"/>
      <c r="C46" s="9" t="s">
        <v>61</v>
      </c>
      <c r="D46" s="4" t="s">
        <v>74</v>
      </c>
      <c r="E46" s="8" t="s">
        <v>149</v>
      </c>
      <c r="F46" s="7">
        <v>35</v>
      </c>
      <c r="G46" s="7">
        <v>5</v>
      </c>
      <c r="H46" s="69"/>
      <c r="I46" s="69"/>
      <c r="J46" s="69"/>
      <c r="K46" s="69"/>
      <c r="L46" s="6" t="s">
        <v>165</v>
      </c>
      <c r="M46" s="20" t="s">
        <v>214</v>
      </c>
      <c r="N46" s="10"/>
    </row>
  </sheetData>
  <mergeCells count="70">
    <mergeCell ref="M19:M20"/>
    <mergeCell ref="M31:M33"/>
    <mergeCell ref="M39:M40"/>
    <mergeCell ref="L39:L40"/>
    <mergeCell ref="J34:J40"/>
    <mergeCell ref="I34:I40"/>
    <mergeCell ref="K34:K40"/>
    <mergeCell ref="I41:I46"/>
    <mergeCell ref="J41:J46"/>
    <mergeCell ref="K41:K46"/>
    <mergeCell ref="M12:M13"/>
    <mergeCell ref="N12:N13"/>
    <mergeCell ref="H12:H13"/>
    <mergeCell ref="I12:K12"/>
    <mergeCell ref="H14:H46"/>
    <mergeCell ref="I14:I20"/>
    <mergeCell ref="J14:J20"/>
    <mergeCell ref="K14:K20"/>
    <mergeCell ref="L19:L20"/>
    <mergeCell ref="I21:I25"/>
    <mergeCell ref="J21:J25"/>
    <mergeCell ref="K21:K25"/>
    <mergeCell ref="L31:L33"/>
    <mergeCell ref="J26:J33"/>
    <mergeCell ref="K26:K33"/>
    <mergeCell ref="I26:I33"/>
    <mergeCell ref="C12:C13"/>
    <mergeCell ref="D12:D13"/>
    <mergeCell ref="E12:E13"/>
    <mergeCell ref="F12:G12"/>
    <mergeCell ref="L12:L13"/>
    <mergeCell ref="A1:N3"/>
    <mergeCell ref="A4:D4"/>
    <mergeCell ref="E4:N4"/>
    <mergeCell ref="A5:D5"/>
    <mergeCell ref="E5:N5"/>
    <mergeCell ref="A14:A46"/>
    <mergeCell ref="B26:B33"/>
    <mergeCell ref="C39:C40"/>
    <mergeCell ref="A6:D6"/>
    <mergeCell ref="E6:N6"/>
    <mergeCell ref="A7:D7"/>
    <mergeCell ref="E7:N7"/>
    <mergeCell ref="A8:D8"/>
    <mergeCell ref="E8:N8"/>
    <mergeCell ref="A9:D9"/>
    <mergeCell ref="E9:N9"/>
    <mergeCell ref="A10:D10"/>
    <mergeCell ref="E10:I10"/>
    <mergeCell ref="J10:N10"/>
    <mergeCell ref="A12:A13"/>
    <mergeCell ref="B12:B13"/>
    <mergeCell ref="C42:C45"/>
    <mergeCell ref="E19:E20"/>
    <mergeCell ref="B14:B25"/>
    <mergeCell ref="C31:C33"/>
    <mergeCell ref="E31:E33"/>
    <mergeCell ref="E39:E40"/>
    <mergeCell ref="B34:B46"/>
    <mergeCell ref="C19:C20"/>
    <mergeCell ref="C15:C18"/>
    <mergeCell ref="C22:C25"/>
    <mergeCell ref="C27:C30"/>
    <mergeCell ref="C35:C38"/>
    <mergeCell ref="F39:F40"/>
    <mergeCell ref="G39:G40"/>
    <mergeCell ref="F19:F20"/>
    <mergeCell ref="G19:G20"/>
    <mergeCell ref="F31:F33"/>
    <mergeCell ref="G31:G33"/>
  </mergeCells>
  <pageMargins left="0.7" right="0.7" top="0.75" bottom="0.75" header="0.3" footer="0.3"/>
  <pageSetup paperSize="5" scale="39" orientation="landscape" horizontalDpi="4294967292" verticalDpi="4294967292" r:id="rId1"/>
  <headerFooter>
    <oddFooter>&amp;RGFPI-F-018  V4</oddFooter>
  </headerFooter>
  <rowBreaks count="1" manualBreakCount="1">
    <brk id="33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WhiteSpace="0" zoomScale="55" zoomScaleNormal="55" zoomScalePageLayoutView="70" workbookViewId="0">
      <selection activeCell="E10" sqref="E10:I10"/>
    </sheetView>
  </sheetViews>
  <sheetFormatPr baseColWidth="10" defaultColWidth="11.453125" defaultRowHeight="14.5" x14ac:dyDescent="0.35"/>
  <cols>
    <col min="1" max="1" width="20.54296875" customWidth="1"/>
    <col min="2" max="2" width="24.81640625" customWidth="1"/>
    <col min="3" max="3" width="32.54296875" customWidth="1"/>
    <col min="4" max="4" width="35.453125" customWidth="1"/>
    <col min="5" max="5" width="46" customWidth="1"/>
    <col min="6" max="6" width="25.26953125" customWidth="1"/>
    <col min="7" max="7" width="26" customWidth="1"/>
    <col min="8" max="8" width="22.453125" customWidth="1"/>
    <col min="9" max="9" width="12.453125" customWidth="1"/>
    <col min="10" max="10" width="16" customWidth="1"/>
    <col min="11" max="11" width="19.453125" customWidth="1"/>
    <col min="12" max="12" width="47.7265625" customWidth="1"/>
    <col min="13" max="13" width="33.453125" customWidth="1"/>
    <col min="14" max="14" width="18.816406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DE CONSTRUCCION DE 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218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50"/>
      <c r="F10" s="51"/>
      <c r="G10" s="51"/>
      <c r="H10" s="51"/>
      <c r="I10" s="52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93.75" customHeight="1" x14ac:dyDescent="0.35">
      <c r="A14" s="86" t="s">
        <v>81</v>
      </c>
      <c r="B14" s="41" t="s">
        <v>82</v>
      </c>
      <c r="C14" s="4" t="s">
        <v>98</v>
      </c>
      <c r="D14" s="4" t="s">
        <v>84</v>
      </c>
      <c r="E14" s="6" t="s">
        <v>109</v>
      </c>
      <c r="F14" s="13">
        <v>11</v>
      </c>
      <c r="G14" s="13">
        <v>4</v>
      </c>
      <c r="H14" s="41" t="s">
        <v>152</v>
      </c>
      <c r="I14" s="41" t="s">
        <v>167</v>
      </c>
      <c r="J14" s="41" t="s">
        <v>168</v>
      </c>
      <c r="K14" s="88" t="s">
        <v>156</v>
      </c>
      <c r="L14" s="6" t="s">
        <v>181</v>
      </c>
      <c r="M14" s="14" t="s">
        <v>179</v>
      </c>
      <c r="N14" s="16"/>
    </row>
    <row r="15" spans="1:23" s="5" customFormat="1" ht="106.5" customHeight="1" x14ac:dyDescent="0.35">
      <c r="A15" s="87"/>
      <c r="B15" s="42"/>
      <c r="C15" s="41" t="s">
        <v>64</v>
      </c>
      <c r="D15" s="4" t="s">
        <v>113</v>
      </c>
      <c r="E15" s="6" t="s">
        <v>114</v>
      </c>
      <c r="F15" s="18">
        <v>5</v>
      </c>
      <c r="G15" s="13"/>
      <c r="H15" s="42"/>
      <c r="I15" s="42"/>
      <c r="J15" s="42"/>
      <c r="K15" s="89"/>
      <c r="L15" s="6" t="s">
        <v>130</v>
      </c>
      <c r="M15" s="20" t="s">
        <v>203</v>
      </c>
      <c r="N15" s="16"/>
      <c r="R15" s="11"/>
      <c r="S15" s="12"/>
    </row>
    <row r="16" spans="1:23" s="5" customFormat="1" ht="90" customHeight="1" x14ac:dyDescent="0.35">
      <c r="A16" s="87"/>
      <c r="B16" s="42"/>
      <c r="C16" s="42"/>
      <c r="D16" s="4" t="s">
        <v>115</v>
      </c>
      <c r="E16" s="17" t="s">
        <v>117</v>
      </c>
      <c r="F16" s="13">
        <v>4</v>
      </c>
      <c r="G16" s="13"/>
      <c r="H16" s="42"/>
      <c r="I16" s="42"/>
      <c r="J16" s="42"/>
      <c r="K16" s="89"/>
      <c r="L16" s="6" t="s">
        <v>132</v>
      </c>
      <c r="M16" s="4" t="s">
        <v>191</v>
      </c>
      <c r="N16" s="16"/>
    </row>
    <row r="17" spans="1:17" s="5" customFormat="1" ht="104.25" customHeight="1" x14ac:dyDescent="0.35">
      <c r="A17" s="87"/>
      <c r="B17" s="42"/>
      <c r="C17" s="42"/>
      <c r="D17" s="4" t="s">
        <v>83</v>
      </c>
      <c r="E17" s="17" t="s">
        <v>119</v>
      </c>
      <c r="F17" s="13">
        <v>4</v>
      </c>
      <c r="G17" s="13"/>
      <c r="H17" s="42"/>
      <c r="I17" s="42"/>
      <c r="J17" s="42"/>
      <c r="K17" s="89"/>
      <c r="L17" s="6" t="s">
        <v>133</v>
      </c>
      <c r="M17" s="14" t="s">
        <v>201</v>
      </c>
      <c r="N17" s="16"/>
    </row>
    <row r="18" spans="1:17" s="5" customFormat="1" ht="84.75" customHeight="1" x14ac:dyDescent="0.35">
      <c r="A18" s="87"/>
      <c r="B18" s="42"/>
      <c r="C18" s="43"/>
      <c r="D18" s="4" t="s">
        <v>51</v>
      </c>
      <c r="E18" s="17" t="s">
        <v>140</v>
      </c>
      <c r="F18" s="13">
        <v>6</v>
      </c>
      <c r="G18" s="13">
        <v>2</v>
      </c>
      <c r="H18" s="42"/>
      <c r="I18" s="42"/>
      <c r="J18" s="42"/>
      <c r="K18" s="89"/>
      <c r="L18" s="18" t="s">
        <v>142</v>
      </c>
      <c r="M18" s="14" t="s">
        <v>202</v>
      </c>
      <c r="N18" s="16"/>
    </row>
    <row r="19" spans="1:17" s="5" customFormat="1" ht="72" customHeight="1" x14ac:dyDescent="0.35">
      <c r="A19" s="87"/>
      <c r="B19" s="42"/>
      <c r="C19" s="6" t="s">
        <v>62</v>
      </c>
      <c r="D19" s="4" t="s">
        <v>97</v>
      </c>
      <c r="E19" s="69" t="s">
        <v>150</v>
      </c>
      <c r="F19" s="61">
        <v>50</v>
      </c>
      <c r="G19" s="61">
        <v>20</v>
      </c>
      <c r="H19" s="42"/>
      <c r="I19" s="42"/>
      <c r="J19" s="42"/>
      <c r="K19" s="89"/>
      <c r="L19" s="41" t="s">
        <v>169</v>
      </c>
      <c r="M19" s="41"/>
      <c r="N19" s="16"/>
      <c r="Q19" s="5">
        <v>17</v>
      </c>
    </row>
    <row r="20" spans="1:17" s="5" customFormat="1" ht="67.5" customHeight="1" x14ac:dyDescent="0.35">
      <c r="A20" s="87"/>
      <c r="B20" s="42"/>
      <c r="C20" s="4" t="s">
        <v>61</v>
      </c>
      <c r="D20" s="4" t="s">
        <v>85</v>
      </c>
      <c r="E20" s="69"/>
      <c r="F20" s="63"/>
      <c r="G20" s="63"/>
      <c r="H20" s="43"/>
      <c r="I20" s="43"/>
      <c r="J20" s="43"/>
      <c r="K20" s="90"/>
      <c r="L20" s="43"/>
      <c r="M20" s="43"/>
      <c r="N20" s="16"/>
    </row>
    <row r="21" spans="1:17" s="5" customFormat="1" ht="102.75" customHeight="1" x14ac:dyDescent="0.35">
      <c r="A21" s="87"/>
      <c r="B21" s="42"/>
      <c r="C21" s="4" t="s">
        <v>98</v>
      </c>
      <c r="D21" s="4" t="s">
        <v>84</v>
      </c>
      <c r="E21" s="6" t="s">
        <v>109</v>
      </c>
      <c r="F21" s="13">
        <v>11</v>
      </c>
      <c r="G21" s="13">
        <v>4</v>
      </c>
      <c r="H21" s="41" t="s">
        <v>152</v>
      </c>
      <c r="I21" s="41" t="s">
        <v>167</v>
      </c>
      <c r="J21" s="41" t="s">
        <v>168</v>
      </c>
      <c r="K21" s="41" t="s">
        <v>156</v>
      </c>
      <c r="L21" s="6" t="s">
        <v>181</v>
      </c>
      <c r="M21" s="4" t="s">
        <v>176</v>
      </c>
      <c r="N21" s="16"/>
    </row>
    <row r="22" spans="1:17" s="5" customFormat="1" ht="108.75" customHeight="1" x14ac:dyDescent="0.35">
      <c r="A22" s="87"/>
      <c r="B22" s="42"/>
      <c r="C22" s="41" t="s">
        <v>64</v>
      </c>
      <c r="D22" s="4" t="s">
        <v>113</v>
      </c>
      <c r="E22" s="6" t="s">
        <v>114</v>
      </c>
      <c r="F22" s="18">
        <v>5</v>
      </c>
      <c r="G22" s="16"/>
      <c r="H22" s="42"/>
      <c r="I22" s="42"/>
      <c r="J22" s="42"/>
      <c r="K22" s="42"/>
      <c r="L22" s="6" t="s">
        <v>130</v>
      </c>
      <c r="M22" s="20" t="s">
        <v>204</v>
      </c>
      <c r="N22" s="16"/>
    </row>
    <row r="23" spans="1:17" s="5" customFormat="1" ht="90" customHeight="1" x14ac:dyDescent="0.35">
      <c r="A23" s="87"/>
      <c r="B23" s="42"/>
      <c r="C23" s="42"/>
      <c r="D23" s="4" t="s">
        <v>115</v>
      </c>
      <c r="E23" s="17" t="s">
        <v>117</v>
      </c>
      <c r="F23" s="13">
        <v>4</v>
      </c>
      <c r="G23" s="16"/>
      <c r="H23" s="42"/>
      <c r="I23" s="42"/>
      <c r="J23" s="42"/>
      <c r="K23" s="42"/>
      <c r="L23" s="6" t="s">
        <v>132</v>
      </c>
      <c r="M23" s="4" t="s">
        <v>205</v>
      </c>
      <c r="N23" s="16"/>
    </row>
    <row r="24" spans="1:17" s="5" customFormat="1" ht="105.75" customHeight="1" x14ac:dyDescent="0.35">
      <c r="A24" s="87"/>
      <c r="B24" s="42"/>
      <c r="C24" s="42"/>
      <c r="D24" s="4" t="s">
        <v>83</v>
      </c>
      <c r="E24" s="17" t="s">
        <v>119</v>
      </c>
      <c r="F24" s="13">
        <v>4</v>
      </c>
      <c r="G24" s="16"/>
      <c r="H24" s="42"/>
      <c r="I24" s="42"/>
      <c r="J24" s="42"/>
      <c r="K24" s="42"/>
      <c r="L24" s="6" t="s">
        <v>133</v>
      </c>
      <c r="M24" s="4" t="s">
        <v>206</v>
      </c>
      <c r="N24" s="16"/>
    </row>
    <row r="25" spans="1:17" s="5" customFormat="1" ht="84.75" customHeight="1" x14ac:dyDescent="0.35">
      <c r="A25" s="87"/>
      <c r="B25" s="42"/>
      <c r="C25" s="43"/>
      <c r="D25" s="4" t="s">
        <v>51</v>
      </c>
      <c r="E25" s="17" t="s">
        <v>140</v>
      </c>
      <c r="F25" s="13">
        <v>6</v>
      </c>
      <c r="G25" s="13">
        <v>2</v>
      </c>
      <c r="H25" s="42"/>
      <c r="I25" s="42"/>
      <c r="J25" s="42"/>
      <c r="K25" s="42"/>
      <c r="L25" s="6" t="s">
        <v>143</v>
      </c>
      <c r="M25" s="14" t="s">
        <v>202</v>
      </c>
      <c r="N25" s="16"/>
    </row>
    <row r="26" spans="1:17" ht="93" customHeight="1" x14ac:dyDescent="0.35">
      <c r="A26" s="87"/>
      <c r="B26" s="42"/>
      <c r="C26" s="4" t="s">
        <v>100</v>
      </c>
      <c r="D26" s="4" t="s">
        <v>69</v>
      </c>
      <c r="E26" s="69" t="s">
        <v>151</v>
      </c>
      <c r="F26" s="61">
        <v>35</v>
      </c>
      <c r="G26" s="61">
        <v>10</v>
      </c>
      <c r="H26" s="42"/>
      <c r="I26" s="42"/>
      <c r="J26" s="42"/>
      <c r="K26" s="42"/>
      <c r="L26" s="41" t="s">
        <v>170</v>
      </c>
      <c r="M26" s="64" t="s">
        <v>215</v>
      </c>
      <c r="N26" s="16"/>
    </row>
    <row r="27" spans="1:17" ht="93" customHeight="1" x14ac:dyDescent="0.35">
      <c r="B27" s="43"/>
      <c r="C27" s="4" t="s">
        <v>80</v>
      </c>
      <c r="D27" s="4" t="s">
        <v>69</v>
      </c>
      <c r="E27" s="69"/>
      <c r="F27" s="63"/>
      <c r="G27" s="63"/>
      <c r="H27" s="43"/>
      <c r="I27" s="43"/>
      <c r="J27" s="43"/>
      <c r="K27" s="43"/>
      <c r="L27" s="43"/>
      <c r="M27" s="66"/>
      <c r="N27" s="10"/>
    </row>
  </sheetData>
  <mergeCells count="49">
    <mergeCell ref="M19:M20"/>
    <mergeCell ref="M26:M27"/>
    <mergeCell ref="L19:L20"/>
    <mergeCell ref="H21:H27"/>
    <mergeCell ref="I21:I27"/>
    <mergeCell ref="J21:J27"/>
    <mergeCell ref="K21:K27"/>
    <mergeCell ref="L26:L27"/>
    <mergeCell ref="H14:H20"/>
    <mergeCell ref="I14:I20"/>
    <mergeCell ref="J14:J20"/>
    <mergeCell ref="K14:K20"/>
    <mergeCell ref="A10:D10"/>
    <mergeCell ref="E10:I10"/>
    <mergeCell ref="J10:N10"/>
    <mergeCell ref="F12:G12"/>
    <mergeCell ref="L12:L13"/>
    <mergeCell ref="M12:M13"/>
    <mergeCell ref="N12:N13"/>
    <mergeCell ref="H12:H13"/>
    <mergeCell ref="I12:K12"/>
    <mergeCell ref="A12:A13"/>
    <mergeCell ref="B12:B13"/>
    <mergeCell ref="C12:C13"/>
    <mergeCell ref="D12:D13"/>
    <mergeCell ref="E12:E13"/>
    <mergeCell ref="A7:D7"/>
    <mergeCell ref="E7:N7"/>
    <mergeCell ref="A8:D8"/>
    <mergeCell ref="E8:N8"/>
    <mergeCell ref="A9:D9"/>
    <mergeCell ref="E9:N9"/>
    <mergeCell ref="A6:D6"/>
    <mergeCell ref="E6:N6"/>
    <mergeCell ref="A1:N3"/>
    <mergeCell ref="A4:D4"/>
    <mergeCell ref="E4:N4"/>
    <mergeCell ref="A5:D5"/>
    <mergeCell ref="E5:N5"/>
    <mergeCell ref="C15:C18"/>
    <mergeCell ref="C22:C25"/>
    <mergeCell ref="F19:F20"/>
    <mergeCell ref="G19:G20"/>
    <mergeCell ref="A14:A26"/>
    <mergeCell ref="E19:E20"/>
    <mergeCell ref="E26:E27"/>
    <mergeCell ref="B14:B27"/>
    <mergeCell ref="F26:F27"/>
    <mergeCell ref="G26:G27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6"/>
  <sheetViews>
    <sheetView showWhiteSpace="0" topLeftCell="A9" zoomScale="80" zoomScaleNormal="80" zoomScaleSheetLayoutView="55" zoomScalePageLayoutView="70" workbookViewId="0">
      <selection activeCell="E8" sqref="E8:N8"/>
    </sheetView>
  </sheetViews>
  <sheetFormatPr baseColWidth="10" defaultColWidth="11.453125" defaultRowHeight="14.5" x14ac:dyDescent="0.35"/>
  <cols>
    <col min="1" max="1" width="20.54296875" customWidth="1"/>
    <col min="2" max="2" width="29" customWidth="1"/>
    <col min="3" max="3" width="24.453125" customWidth="1"/>
    <col min="4" max="4" width="35.453125" customWidth="1"/>
    <col min="5" max="6" width="25.26953125" customWidth="1"/>
    <col min="7" max="8" width="26" customWidth="1"/>
    <col min="9" max="9" width="12.453125" customWidth="1"/>
    <col min="10" max="10" width="16" customWidth="1"/>
    <col min="11" max="11" width="19.453125" customWidth="1"/>
    <col min="12" max="12" width="22.26953125" customWidth="1"/>
    <col min="13" max="13" width="20.26953125" customWidth="1"/>
    <col min="14" max="14" width="23.26953125" customWidth="1"/>
  </cols>
  <sheetData>
    <row r="1" spans="1:23" ht="15" customHeight="1" x14ac:dyDescent="0.3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3" x14ac:dyDescent="0.3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3" ht="103.5" customHeight="1" thickBot="1" x14ac:dyDescent="0.4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  <c r="T3" s="1"/>
      <c r="U3" s="1"/>
      <c r="V3" s="1"/>
      <c r="W3" s="1"/>
    </row>
    <row r="4" spans="1:23" ht="15.5" x14ac:dyDescent="0.35">
      <c r="A4" s="27" t="s">
        <v>10</v>
      </c>
      <c r="B4" s="28"/>
      <c r="C4" s="28"/>
      <c r="D4" s="29"/>
      <c r="E4" s="36" t="str">
        <f>+'FASE ANALISIS'!E4:N4</f>
        <v>1 de  FEBRERO  DEL 2023</v>
      </c>
      <c r="F4" s="36"/>
      <c r="G4" s="36"/>
      <c r="H4" s="36"/>
      <c r="I4" s="36"/>
      <c r="J4" s="36"/>
      <c r="K4" s="36"/>
      <c r="L4" s="36"/>
      <c r="M4" s="36"/>
      <c r="N4" s="37"/>
      <c r="O4" s="1"/>
      <c r="P4" s="1"/>
      <c r="Q4" s="1"/>
      <c r="R4" s="1"/>
      <c r="S4" s="1"/>
      <c r="T4" s="1"/>
      <c r="U4" s="1"/>
      <c r="V4" s="1"/>
      <c r="W4" s="1"/>
    </row>
    <row r="5" spans="1:23" ht="15.5" x14ac:dyDescent="0.35">
      <c r="A5" s="30" t="s">
        <v>11</v>
      </c>
      <c r="B5" s="31"/>
      <c r="C5" s="31"/>
      <c r="D5" s="32"/>
      <c r="E5" s="38" t="str">
        <f>+'FASE ANALISIS'!E5:N5</f>
        <v>TECNICO DE CONSTRUCCION DE  EDIFICACIONES</v>
      </c>
      <c r="F5" s="38"/>
      <c r="G5" s="38"/>
      <c r="H5" s="38"/>
      <c r="I5" s="38"/>
      <c r="J5" s="38"/>
      <c r="K5" s="38"/>
      <c r="L5" s="38"/>
      <c r="M5" s="38"/>
      <c r="N5" s="39"/>
      <c r="O5" s="1"/>
      <c r="P5" s="1"/>
      <c r="Q5" s="1"/>
      <c r="R5" s="1"/>
      <c r="S5" s="1"/>
      <c r="T5" s="1"/>
      <c r="U5" s="1"/>
      <c r="V5" s="1"/>
      <c r="W5" s="1"/>
    </row>
    <row r="6" spans="1:23" ht="15.5" x14ac:dyDescent="0.35">
      <c r="A6" s="30" t="s">
        <v>17</v>
      </c>
      <c r="B6" s="31"/>
      <c r="C6" s="31"/>
      <c r="D6" s="32"/>
      <c r="E6" s="38" t="s">
        <v>23</v>
      </c>
      <c r="F6" s="38"/>
      <c r="G6" s="38"/>
      <c r="H6" s="38"/>
      <c r="I6" s="38"/>
      <c r="J6" s="38"/>
      <c r="K6" s="38"/>
      <c r="L6" s="38"/>
      <c r="M6" s="38"/>
      <c r="N6" s="39"/>
      <c r="O6" s="1"/>
      <c r="P6" s="1"/>
      <c r="Q6" s="1"/>
      <c r="R6" s="1"/>
      <c r="S6" s="1"/>
      <c r="T6" s="1"/>
      <c r="U6" s="1"/>
      <c r="V6" s="1"/>
      <c r="W6" s="1"/>
    </row>
    <row r="7" spans="1:23" ht="15.5" x14ac:dyDescent="0.35">
      <c r="A7" s="30" t="s">
        <v>12</v>
      </c>
      <c r="B7" s="31"/>
      <c r="C7" s="31"/>
      <c r="D7" s="32"/>
      <c r="E7" s="38" t="str">
        <f>+'FASE ANALISIS'!E7:N7</f>
        <v xml:space="preserve">836137 V1
</v>
      </c>
      <c r="F7" s="38"/>
      <c r="G7" s="38"/>
      <c r="H7" s="38"/>
      <c r="I7" s="38"/>
      <c r="J7" s="38"/>
      <c r="K7" s="38"/>
      <c r="L7" s="38"/>
      <c r="M7" s="38"/>
      <c r="N7" s="39"/>
      <c r="O7" s="1"/>
      <c r="P7" s="1"/>
      <c r="Q7" s="1"/>
      <c r="R7" s="1"/>
      <c r="S7" s="1"/>
      <c r="T7" s="1"/>
      <c r="U7" s="1"/>
      <c r="V7" s="1"/>
      <c r="W7" s="1"/>
    </row>
    <row r="8" spans="1:23" ht="15.5" x14ac:dyDescent="0.35">
      <c r="A8" s="33" t="s">
        <v>18</v>
      </c>
      <c r="B8" s="34"/>
      <c r="C8" s="34"/>
      <c r="D8" s="35"/>
      <c r="E8" s="38" t="s">
        <v>218</v>
      </c>
      <c r="F8" s="38"/>
      <c r="G8" s="38"/>
      <c r="H8" s="38"/>
      <c r="I8" s="38"/>
      <c r="J8" s="38"/>
      <c r="K8" s="38"/>
      <c r="L8" s="38"/>
      <c r="M8" s="38"/>
      <c r="N8" s="39"/>
      <c r="O8" s="1"/>
      <c r="P8" s="1"/>
      <c r="Q8" s="1"/>
      <c r="R8" s="1"/>
      <c r="S8" s="1"/>
      <c r="T8" s="1"/>
      <c r="U8" s="1"/>
      <c r="V8" s="1"/>
      <c r="W8" s="1"/>
    </row>
    <row r="9" spans="1:23" ht="16" thickBot="1" x14ac:dyDescent="0.4">
      <c r="A9" s="30" t="s">
        <v>19</v>
      </c>
      <c r="B9" s="31"/>
      <c r="C9" s="31"/>
      <c r="D9" s="32"/>
      <c r="E9" s="38"/>
      <c r="F9" s="38"/>
      <c r="G9" s="38"/>
      <c r="H9" s="38"/>
      <c r="I9" s="38"/>
      <c r="J9" s="38"/>
      <c r="K9" s="38"/>
      <c r="L9" s="38"/>
      <c r="M9" s="38"/>
      <c r="N9" s="39"/>
      <c r="O9" s="1"/>
      <c r="P9" s="1"/>
      <c r="Q9" s="1"/>
      <c r="R9" s="1"/>
      <c r="S9" s="1"/>
      <c r="T9" s="1"/>
      <c r="U9" s="1"/>
      <c r="V9" s="1"/>
      <c r="W9" s="1"/>
    </row>
    <row r="10" spans="1:23" ht="16" thickBot="1" x14ac:dyDescent="0.4">
      <c r="A10" s="30" t="s">
        <v>25</v>
      </c>
      <c r="B10" s="44"/>
      <c r="C10" s="44"/>
      <c r="D10" s="45"/>
      <c r="E10" s="72">
        <f>+'FASE EVALUACION'!E10:I10</f>
        <v>0</v>
      </c>
      <c r="F10" s="73"/>
      <c r="G10" s="73"/>
      <c r="H10" s="73"/>
      <c r="I10" s="74"/>
      <c r="J10" s="53" t="s">
        <v>26</v>
      </c>
      <c r="K10" s="54"/>
      <c r="L10" s="54"/>
      <c r="M10" s="54"/>
      <c r="N10" s="55"/>
      <c r="O10" s="1"/>
      <c r="P10" s="1"/>
      <c r="Q10" s="1"/>
      <c r="R10" s="1"/>
      <c r="S10" s="1"/>
      <c r="T10" s="1"/>
      <c r="U10" s="1"/>
      <c r="V10" s="1"/>
      <c r="W10" s="1"/>
    </row>
    <row r="12" spans="1:23" ht="47.15" customHeight="1" x14ac:dyDescent="0.35">
      <c r="A12" s="48" t="s">
        <v>20</v>
      </c>
      <c r="B12" s="22" t="s">
        <v>13</v>
      </c>
      <c r="C12" s="47" t="s">
        <v>0</v>
      </c>
      <c r="D12" s="48" t="s">
        <v>1</v>
      </c>
      <c r="E12" s="48" t="s">
        <v>16</v>
      </c>
      <c r="F12" s="22" t="s">
        <v>2</v>
      </c>
      <c r="G12" s="22"/>
      <c r="H12" s="22" t="s">
        <v>3</v>
      </c>
      <c r="I12" s="22" t="s">
        <v>4</v>
      </c>
      <c r="J12" s="22"/>
      <c r="K12" s="22"/>
      <c r="L12" s="48" t="s">
        <v>21</v>
      </c>
      <c r="M12" s="22" t="s">
        <v>5</v>
      </c>
      <c r="N12" s="46" t="s">
        <v>6</v>
      </c>
    </row>
    <row r="13" spans="1:23" ht="26" x14ac:dyDescent="0.35">
      <c r="A13" s="49"/>
      <c r="B13" s="22"/>
      <c r="C13" s="47"/>
      <c r="D13" s="49"/>
      <c r="E13" s="49"/>
      <c r="F13" s="2" t="s">
        <v>8</v>
      </c>
      <c r="G13" s="2" t="s">
        <v>9</v>
      </c>
      <c r="H13" s="22"/>
      <c r="I13" s="3" t="s">
        <v>15</v>
      </c>
      <c r="J13" s="3" t="s">
        <v>14</v>
      </c>
      <c r="K13" s="3" t="s">
        <v>7</v>
      </c>
      <c r="L13" s="49"/>
      <c r="M13" s="22"/>
      <c r="N13" s="46"/>
    </row>
    <row r="14" spans="1:23" s="5" customFormat="1" ht="84.75" customHeight="1" x14ac:dyDescent="0.35">
      <c r="A14" s="91" t="s">
        <v>86</v>
      </c>
      <c r="B14" s="69" t="s">
        <v>88</v>
      </c>
      <c r="C14" s="69" t="s">
        <v>87</v>
      </c>
      <c r="D14" s="69" t="s">
        <v>88</v>
      </c>
      <c r="E14" s="6" t="s">
        <v>89</v>
      </c>
      <c r="F14" s="81">
        <v>880</v>
      </c>
      <c r="G14" s="81"/>
      <c r="H14" s="69" t="s">
        <v>38</v>
      </c>
      <c r="I14" s="69" t="s">
        <v>92</v>
      </c>
      <c r="J14" s="69" t="s">
        <v>93</v>
      </c>
      <c r="K14" s="69" t="s">
        <v>94</v>
      </c>
      <c r="L14" s="69" t="s">
        <v>95</v>
      </c>
      <c r="M14" s="69" t="s">
        <v>96</v>
      </c>
      <c r="N14" s="59"/>
    </row>
    <row r="15" spans="1:23" s="5" customFormat="1" ht="84.75" customHeight="1" x14ac:dyDescent="0.35">
      <c r="A15" s="91"/>
      <c r="B15" s="69"/>
      <c r="C15" s="69"/>
      <c r="D15" s="69"/>
      <c r="E15" s="6" t="s">
        <v>91</v>
      </c>
      <c r="F15" s="81"/>
      <c r="G15" s="81"/>
      <c r="H15" s="69"/>
      <c r="I15" s="69"/>
      <c r="J15" s="69"/>
      <c r="K15" s="69"/>
      <c r="L15" s="69"/>
      <c r="M15" s="69"/>
      <c r="N15" s="60"/>
    </row>
    <row r="16" spans="1:23" s="5" customFormat="1" ht="84.75" customHeight="1" x14ac:dyDescent="0.35">
      <c r="A16" s="91"/>
      <c r="B16" s="69"/>
      <c r="C16" s="69"/>
      <c r="D16" s="69"/>
      <c r="E16" s="6" t="s">
        <v>90</v>
      </c>
      <c r="F16" s="81"/>
      <c r="G16" s="81"/>
      <c r="H16" s="69"/>
      <c r="I16" s="69"/>
      <c r="J16" s="69"/>
      <c r="K16" s="69"/>
      <c r="L16" s="69"/>
      <c r="M16" s="69"/>
      <c r="N16" s="60"/>
    </row>
  </sheetData>
  <mergeCells count="40">
    <mergeCell ref="N14:N16"/>
    <mergeCell ref="H14:H16"/>
    <mergeCell ref="F14:F16"/>
    <mergeCell ref="G14:G16"/>
    <mergeCell ref="D14:D16"/>
    <mergeCell ref="K14:K16"/>
    <mergeCell ref="L14:L16"/>
    <mergeCell ref="M14:M16"/>
    <mergeCell ref="C14:C16"/>
    <mergeCell ref="B14:B16"/>
    <mergeCell ref="A14:A16"/>
    <mergeCell ref="I14:I16"/>
    <mergeCell ref="J14:J16"/>
    <mergeCell ref="A10:D10"/>
    <mergeCell ref="E10:I10"/>
    <mergeCell ref="J10:N10"/>
    <mergeCell ref="A12:A13"/>
    <mergeCell ref="B12:B13"/>
    <mergeCell ref="C12:C13"/>
    <mergeCell ref="D12:D13"/>
    <mergeCell ref="E12:E13"/>
    <mergeCell ref="F12:G12"/>
    <mergeCell ref="L12:L13"/>
    <mergeCell ref="M12:M13"/>
    <mergeCell ref="N12:N13"/>
    <mergeCell ref="H12:H13"/>
    <mergeCell ref="I12:K12"/>
    <mergeCell ref="A7:D7"/>
    <mergeCell ref="E7:N7"/>
    <mergeCell ref="A8:D8"/>
    <mergeCell ref="E8:N8"/>
    <mergeCell ref="A9:D9"/>
    <mergeCell ref="E9:N9"/>
    <mergeCell ref="A6:D6"/>
    <mergeCell ref="E6:N6"/>
    <mergeCell ref="A1:N3"/>
    <mergeCell ref="A4:D4"/>
    <mergeCell ref="E4:N4"/>
    <mergeCell ref="A5:D5"/>
    <mergeCell ref="E5:N5"/>
  </mergeCells>
  <pageMargins left="0.7" right="0.7" top="0.75" bottom="0.75" header="0.3" footer="0.3"/>
  <pageSetup paperSize="5" scale="49" orientation="landscape" horizontalDpi="4294967292" verticalDpi="4294967292" r:id="rId1"/>
  <headerFooter>
    <oddFooter>&amp;RGFPI-F-018  V4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FASE ANALISIS</vt:lpstr>
      <vt:lpstr>FASE PLANEACION</vt:lpstr>
      <vt:lpstr>FASE EJECUCION</vt:lpstr>
      <vt:lpstr>FASE EVALUACION</vt:lpstr>
      <vt:lpstr>FASE PRACTICA</vt:lpstr>
      <vt:lpstr>'FASE EJECUCION'!Área_de_impresión</vt:lpstr>
      <vt:lpstr>'FASE EVALUACION'!Área_de_impresión</vt:lpstr>
      <vt:lpstr>'FASE PLANEACION'!Área_de_impresión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Andres Rojas</cp:lastModifiedBy>
  <cp:lastPrinted>2017-08-04T04:50:35Z</cp:lastPrinted>
  <dcterms:created xsi:type="dcterms:W3CDTF">2014-09-16T15:41:58Z</dcterms:created>
  <dcterms:modified xsi:type="dcterms:W3CDTF">2025-05-20T23:18:25Z</dcterms:modified>
</cp:coreProperties>
</file>